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0" yWindow="555" windowWidth="19815" windowHeight="7365" activeTab="1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2">'Composições Auxiliares'!$1:$8</definedName>
    <definedName name="_xlnm.Print_Titles" localSheetId="1">'Composições Principais'!$1:$8</definedName>
    <definedName name="_xlnm.Print_Titles" localSheetId="0">'Orçamento Inicial'!$1:$14,'Orçamento Inicial'!$A:$M</definedName>
  </definedNames>
  <calcPr calcId="145621"/>
</workbook>
</file>

<file path=xl/calcChain.xml><?xml version="1.0" encoding="utf-8"?>
<calcChain xmlns="http://schemas.openxmlformats.org/spreadsheetml/2006/main">
  <c r="I39" i="3" l="1"/>
  <c r="I30" i="3"/>
  <c r="I22" i="3"/>
  <c r="I14" i="3"/>
</calcChain>
</file>

<file path=xl/sharedStrings.xml><?xml version="1.0" encoding="utf-8"?>
<sst xmlns="http://schemas.openxmlformats.org/spreadsheetml/2006/main" count="1312" uniqueCount="415">
  <si>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</si>
  <si>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</si>
  <si>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</si>
  <si>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</si>
  <si>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</si>
  <si>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EXECUÇÃO DE OBRA DE INFRAESTRUTURA URBANA - PAVIMENTAÇÃO ASFÁLTICA E DRENAGEM DE ÁGUAS PLUVIAIS NO BAIRRO  MARAMBAIA 3 - ETAPA 03, NO MUNICÍPIO DE BONITO/MS.</t>
  </si>
  <si>
    <t>Município:</t>
  </si>
  <si>
    <t>Bonito/MS</t>
  </si>
  <si>
    <t>Local:</t>
  </si>
  <si>
    <t>DIVERSAS RUAS DE BONITO</t>
  </si>
  <si>
    <t>BDI:</t>
  </si>
  <si>
    <t>Material (15,27%), Serviços (20,70%)</t>
  </si>
  <si>
    <t>Prazo exec.:</t>
  </si>
  <si>
    <t>270 dias</t>
  </si>
  <si>
    <t>Sist./Ref.:</t>
  </si>
  <si>
    <t>AGESUL DEIURB sem Desoneração (jan/2024), SINAPI sem Desoneração (jan/2024)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</si>
  <si>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</si>
  <si>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</si>
  <si>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</si>
  <si>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</si>
  <si>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</si>
  <si>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</si>
  <si>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</si>
  <si>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</si>
  <si>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</si>
  <si>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</si>
  <si>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</si>
  <si>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</si>
  <si>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</si>
  <si>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</si>
  <si>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</si>
  <si>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</si>
  <si>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</si>
  <si>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</si>
  <si>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</si>
  <si>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</si>
  <si>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</si>
  <si>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</si>
  <si>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( 20.7 )</t>
  </si>
  <si>
    <t>01/01/2024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</si>
  <si>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</si>
  <si>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</si>
  <si>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</si>
  <si>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</si>
  <si>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</si>
  <si>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</si>
  <si>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</si>
  <si>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</si>
  <si>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</si>
  <si>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</si>
  <si>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</si>
  <si>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</si>
  <si>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</si>
  <si>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</si>
  <si>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</si>
  <si>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</si>
  <si>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</si>
  <si>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</si>
  <si>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</si>
  <si>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</si>
  <si>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</si>
  <si>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m³</t>
  </si>
  <si>
    <t>02.01.02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</si>
  <si>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</si>
  <si>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02.01.03
101573</t>
  </si>
  <si>
    <t>Escoramento de vala, tipo pontaleteamento, com profundidade de 1,5 a 3,0 m, largura maior ou igual a 1,5 m e menor que 2,5 m. Af_08/2020</t>
  </si>
  <si>
    <t>02.01.04
101616</t>
  </si>
  <si>
    <t>Preparo de fundo de vala com largura menor que 1,5 m (acerto do solo natural). Af_08/2020</t>
  </si>
  <si>
    <t>02.01.05
93381</t>
  </si>
  <si>
    <t>Reaterro mecanizado de vala com retroescavadeira (capacidade da caçamba   da retro: 0,26 m³/potência: 88 hp), largura 0,8 a 1,5 m, profundidade 1,5 a 3,0 m, com solo (sem substituição) de 1ª categoria, com compactador de solos de percussão. Af_08/2023</t>
  </si>
  <si>
    <t>02.01.06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</si>
  <si>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</si>
  <si>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02.01.07
100974</t>
  </si>
  <si>
    <t>Carga, manobra e descarga de solos e materiais granulares em caminhão basculante 10 m³ - carga com pá carregadeira (caçamba de 1,7 a 2,8 m³ / 128 hp) e descarga livre (unidade: m3). Af_07/2020</t>
  </si>
  <si>
    <t>02.01.08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</si>
  <si>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</si>
  <si>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</si>
  <si>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</si>
  <si>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</si>
  <si>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7745</t>
  </si>
  <si>
    <t>Tubo de concreto armado para aguas pluviais, classe pa-1, com encaixe ponta e bolsa, diametro nominal de 400 mm</t>
  </si>
  <si>
    <t>153-Material ( 15.27 )</t>
  </si>
  <si>
    <t>02.02.02
7725</t>
  </si>
  <si>
    <t>Tubo de concreto armado para aguas pluviais, classe pa-1, com encaixe ponta e bolsa, diametro nominal de = 600 mm</t>
  </si>
  <si>
    <t>02.02.03
100952</t>
  </si>
  <si>
    <t>Transporte com caminhão carroceria com guindauto (munck),  momento máximo de carga 11,7 tm, em via urbana pavimentada, dmt até 30km (unidade: txkm). Af_07/2020</t>
  </si>
  <si>
    <t>t.km</t>
  </si>
  <si>
    <t>02.02.04
100953</t>
  </si>
  <si>
    <t>Transporte com caminhão carroceria com guindauto (munck),  momento máximo de carga 11,7 tm, em via urbana pavimentada, adicional para dmt excedente a 30 km (unidade: txkm). Af_07/2020</t>
  </si>
  <si>
    <t>02.02.05
92809</t>
  </si>
  <si>
    <t>Assentamento de tubo de concreto para redes coletoras de águas pluviais, diâmetro de 400 mm, junta rígida, instalado em local com baixo nível de interferências (não inclui fornecimento). af_12/2015</t>
  </si>
  <si>
    <t>02.02.06
92811</t>
  </si>
  <si>
    <t>Assentamento de tubo de concreto para redes coletoras de águas pluviais, diâmetro de 600 mm, junta rígida, instalado em local com baixo nível de interferências (não inclui fornecimento). af_12/2015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</si>
  <si>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</si>
  <si>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</si>
  <si>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</si>
  <si>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</si>
  <si>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</si>
  <si>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</si>
  <si>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</si>
  <si>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</si>
  <si>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IUD20104</t>
  </si>
  <si>
    <t>BLSC - Boca-de-lobo simples, em concreto simples fck 20 MPa virado em betoneira com lançamento em fundação, incluindo forma, escavação, calçamento ao redor, inclusive grelha, conforme projeto.</t>
  </si>
  <si>
    <t>02.03.05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</si>
  <si>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</si>
  <si>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02.03.06
IUD20042</t>
  </si>
  <si>
    <t>BLTC - Boca-de-lobo tripla, em concreto simples fck 20 MPa virado em betoneira, com guia chapeu, com lançamento em fundação, incluindo forma, escavação, calçamento ao redor.</t>
  </si>
  <si>
    <t>02.03.07
95875</t>
  </si>
  <si>
    <t>02.03.08
93590</t>
  </si>
  <si>
    <t>Transporte com caminhão basculante de 10 m³, em via urbana pavimentada, adicional para dmt excedente a 30 km (unidade: m3xkm). Af_07/2020</t>
  </si>
  <si>
    <t>02.04</t>
  </si>
  <si>
    <t>DRENAGEM PROFUNDA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</si>
  <si>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</si>
  <si>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</si>
  <si>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100974</t>
  </si>
  <si>
    <t>02.04.03
95875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</si>
  <si>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</si>
  <si>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</si>
  <si>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</si>
  <si>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</si>
  <si>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</si>
  <si>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Transporte com caminhão basculante de 14 m³, em via urbana pavimentada, dmt até 30 km (unidade: m3xkm). Af_07/2020</t>
  </si>
  <si>
    <t>Total - MICRODRENAGEM</t>
  </si>
  <si>
    <t>03</t>
  </si>
  <si>
    <t>IMPLANTAÇÃO ASFÁLTICA</t>
  </si>
  <si>
    <t>03.01</t>
  </si>
  <si>
    <t>TERRAPLANAGEM</t>
  </si>
  <si>
    <t>03.01.01
IUP30129</t>
  </si>
  <si>
    <t>Execução e compactação de base e ou sub base para pavimentação com pedra britada ou bica corrida - exclusive material, carga e transporte.</t>
  </si>
  <si>
    <t>03.01.02
100974</t>
  </si>
  <si>
    <t>03.01.03
95875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</si>
  <si>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</si>
  <si>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</si>
  <si>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</si>
  <si>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</si>
  <si>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</si>
  <si>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03.02.03
4748</t>
  </si>
  <si>
    <t>Pedra britada ou bica corrida, não classificada (posto pedreira/fornecedor, sem frete)</t>
  </si>
  <si>
    <t>03.02.04
95875</t>
  </si>
  <si>
    <t>03.02.05
93590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</si>
  <si>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</si>
  <si>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</si>
  <si>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</si>
  <si>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</si>
  <si>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</si>
  <si>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</si>
  <si>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</si>
  <si>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</si>
  <si>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</si>
  <si>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</si>
  <si>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</si>
  <si>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</si>
  <si>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</si>
  <si>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</si>
  <si>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</si>
  <si>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</si>
  <si>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</si>
  <si>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</si>
  <si>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</si>
  <si>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</si>
  <si>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95875</t>
  </si>
  <si>
    <t>04.03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</si>
  <si>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</si>
  <si>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</si>
  <si>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</si>
  <si>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</si>
  <si>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</si>
  <si>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</si>
  <si>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</si>
  <si>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</si>
  <si>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</si>
  <si>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</si>
  <si>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</si>
  <si>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</si>
  <si>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</si>
  <si>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</si>
  <si>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</si>
  <si>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</si>
  <si>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94991</t>
  </si>
  <si>
    <t>Execução de passeio (calçada) ou piso de concreto com concreto moldado in loco, usinado c20,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</si>
  <si>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</si>
  <si>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</si>
  <si>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</si>
  <si>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</si>
  <si>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</si>
  <si>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</si>
  <si>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</si>
  <si>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</si>
  <si>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</si>
  <si>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</si>
  <si>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</si>
  <si>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</si>
  <si>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</si>
  <si>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</si>
  <si>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</si>
  <si>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</si>
  <si>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</si>
  <si>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</si>
  <si>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</si>
  <si>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</si>
  <si>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</si>
  <si>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</si>
  <si>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</si>
  <si>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</si>
  <si>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</si>
  <si>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</si>
  <si>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</si>
  <si>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</si>
  <si>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</si>
  <si>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</si>
  <si>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</si>
  <si>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</si>
  <si>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</si>
  <si>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</si>
  <si>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</si>
  <si>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</si>
  <si>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</si>
  <si>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</si>
  <si>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</si>
  <si>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</si>
  <si>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</si>
  <si>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</si>
  <si>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</si>
  <si>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</si>
  <si>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</si>
  <si>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</si>
  <si>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</si>
  <si>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</si>
  <si>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</si>
  <si>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</si>
  <si>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</si>
  <si>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</si>
  <si>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</si>
  <si>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</si>
  <si>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</si>
  <si>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</si>
  <si>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</si>
  <si>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</si>
  <si>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</si>
  <si>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</si>
  <si>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</si>
  <si>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</si>
  <si>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</si>
  <si>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</si>
  <si>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</si>
  <si>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</si>
  <si>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chi</t>
  </si>
  <si>
    <t>chp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</si>
  <si>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</si>
  <si>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</si>
  <si>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</si>
  <si>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</si>
  <si>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</si>
  <si>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</si>
  <si>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</si>
  <si>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</si>
  <si>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</si>
  <si>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</si>
  <si>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</si>
  <si>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</si>
  <si>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</si>
  <si>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</si>
  <si>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</si>
  <si>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</si>
  <si>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</si>
  <si>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</si>
  <si>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</si>
  <si>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</si>
  <si>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</si>
  <si>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</si>
  <si>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</si>
  <si>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</si>
  <si>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</si>
  <si>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</si>
  <si>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</si>
  <si>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</si>
  <si>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</si>
  <si>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</si>
  <si>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</si>
  <si>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</si>
  <si>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</si>
  <si>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</si>
  <si>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</si>
  <si>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</si>
  <si>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96536</t>
  </si>
  <si>
    <t>Fabricação, montagem e desmontagem de fôrma para viga baldrame, em madeira serrada, e=25 mm, 4 utilizações. Af_01/2024</t>
  </si>
  <si>
    <t>IUD20104 - BLSC - Boca-de-lobo simples, em concreto simples fck 20 MPa virado em betoneira com lançamento em fundação, incluindo forma, escavação, calçamento ao redor, inclusive grelha, conforme projeto. ( un )</t>
  </si>
  <si>
    <t>Utilizado no(s) item(ns) 02.03.04</t>
  </si>
  <si>
    <t>IUD003</t>
  </si>
  <si>
    <t>Grelha em FoFo, articulada, 1,0m x 0,45m, fornecimento.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</si>
  <si>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</si>
  <si>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</si>
  <si>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</si>
  <si>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</si>
  <si>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</si>
  <si>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02.03.05</t>
  </si>
  <si>
    <t>92801</t>
  </si>
  <si>
    <t>Corte e dobra de aço ca-50, diâmetro de 6,3 mm. Af_06/2022</t>
  </si>
  <si>
    <t>92800</t>
  </si>
  <si>
    <t>Corte e dobra de aço ca-60, diâmetro de 5,0 mm. Af_06/2022</t>
  </si>
  <si>
    <t>IUD20042 - BLTC - Boca-de-lobo tripla, em concreto simples fck 20 MPa virado em betoneira, com guia chapeu, com lançamento em fundação, incluindo forma, escavação, calçamento ao redor. ( un )</t>
  </si>
  <si>
    <t>Utilizado no(s) item(ns) 02.03.06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</si>
  <si>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</si>
  <si>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</si>
  <si>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</si>
  <si>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</si>
  <si>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</si>
  <si>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</si>
  <si>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</si>
  <si>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</si>
  <si>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</si>
  <si>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</si>
  <si>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</si>
  <si>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</si>
  <si>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IUP30129 - Execução e compactação de base e ou sub base para pavimentação com pedra britada ou bica corrida - exclusive material, carga e transporte. ( m³ )</t>
  </si>
  <si>
    <t>Utilizado no(s) item(ns) 03.01.01 /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</si>
  <si>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</si>
  <si>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</si>
  <si>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</si>
  <si>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</si>
  <si>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</si>
  <si>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</si>
  <si>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</si>
  <si>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</si>
  <si>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</si>
  <si>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</si>
  <si>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</si>
  <si>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</si>
  <si>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</si>
  <si>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</si>
  <si>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</si>
  <si>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</si>
  <si>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</si>
  <si>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</si>
  <si>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</si>
  <si>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</si>
  <si>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IUP30114 - Execução de imprimação com emulsão asfáltica a base d'água.(exclusive material betuminoso) ( m² )</t>
  </si>
  <si>
    <t>Utilizado no(s) item(ns) 03.02.06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</si>
  <si>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</si>
  <si>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</si>
  <si>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</si>
  <si>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</si>
  <si>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</si>
  <si>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</si>
  <si>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</si>
  <si>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</si>
  <si>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</si>
  <si>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</si>
  <si>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</si>
  <si>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</si>
  <si>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</si>
  <si>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</si>
  <si>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</si>
  <si>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</si>
  <si>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</si>
  <si>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</si>
  <si>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</si>
  <si>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</si>
  <si>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</si>
  <si>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</si>
  <si>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</si>
  <si>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</si>
  <si>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</si>
  <si>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</si>
  <si>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</si>
  <si>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</si>
  <si>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</si>
  <si>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</si>
  <si>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</si>
  <si>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</si>
  <si>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</si>
  <si>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</si>
  <si>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</si>
  <si>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</si>
  <si>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</si>
  <si>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</si>
  <si>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</si>
  <si>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</si>
  <si>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</si>
  <si>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</si>
  <si>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</si>
  <si>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</si>
  <si>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</si>
  <si>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</si>
  <si>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</si>
  <si>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</si>
  <si>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</si>
  <si>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</si>
  <si>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</si>
  <si>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</si>
  <si>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</si>
  <si>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</si>
  <si>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</si>
  <si>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</si>
  <si>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</si>
  <si>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</si>
  <si>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</si>
  <si>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</si>
  <si>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</si>
  <si>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</si>
  <si>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Ladrilho hidráulico, *20 x 20* cm, E= 2 cm, tátil alerta ou direcional, amarelo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</si>
  <si>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</si>
  <si>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</si>
  <si>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</si>
  <si>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</si>
  <si>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</si>
  <si>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</si>
  <si>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</si>
  <si>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</si>
  <si>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</si>
  <si>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</si>
  <si>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</si>
  <si>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</si>
  <si>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Composições de Custos Unitários - Principais</t>
  </si>
  <si>
    <t>Composições de Custos Unitários - Auxiliares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</si>
</sst>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,##0.000"/>
    <numFmt numFmtId="165" formatCode="###,##0.00"/>
    <numFmt numFmtId="166" formatCode="###,##0.00000000"/>
    <numFmt numFmtId="167" formatCode="###,##0.0000"/>
  </numFmts>
  <fonts count="6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0" fillId="0" borderId="0" xfId="0"/>
    <xf numFmtId="0" fontId="4" fillId="0" borderId="13" xfId="0" applyFont="1" applyBorder="1" applyProtection="1"/>
    <xf numFmtId="0" fontId="0" fillId="0" borderId="13" xfId="0" applyBorder="1" applyProtection="1"/>
    <xf numFmtId="0" fontId="0" fillId="0" borderId="14" xfId="0" applyBorder="1" applyProtection="1"/>
    <xf numFmtId="0" fontId="3" fillId="2" borderId="5" xfId="0" applyFont="1" applyFill="1" applyBorder="1" applyAlignment="1" applyProtection="1">
      <alignment wrapText="1"/>
    </xf>
    <xf numFmtId="0" fontId="3" fillId="2" borderId="0" xfId="0" applyFont="1" applyFill="1" applyAlignment="1" applyProtection="1">
      <alignment wrapText="1"/>
    </xf>
    <xf numFmtId="165" fontId="4" fillId="0" borderId="9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wrapText="1"/>
    </xf>
    <xf numFmtId="0" fontId="3" fillId="0" borderId="13" xfId="0" applyFont="1" applyBorder="1" applyAlignment="1" applyProtection="1">
      <alignment wrapText="1"/>
    </xf>
    <xf numFmtId="167" fontId="3" fillId="0" borderId="13" xfId="0" applyNumberFormat="1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3" fillId="2" borderId="2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wrapText="1"/>
    </xf>
    <xf numFmtId="165" fontId="5" fillId="0" borderId="0" xfId="0" applyNumberFormat="1" applyFont="1" applyProtection="1"/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2"/>
  <sheetViews>
    <sheetView zoomScaleNormal="100" workbookViewId="0">
      <selection sqref="A1:XFD8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2.6" customHeight="1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2.6" customHeight="1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12.6" customHeight="1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7" spans="1:13" ht="10.15" customHeight="1">
      <c r="A7" s="1" t="s">
        <v>4</v>
      </c>
      <c r="B7" s="69" t="s">
        <v>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70"/>
    </row>
    <row r="8" spans="1:13">
      <c r="A8" s="2" t="s">
        <v>6</v>
      </c>
      <c r="B8" s="3" t="s">
        <v>7</v>
      </c>
      <c r="M8" s="4"/>
    </row>
    <row r="9" spans="1:13">
      <c r="A9" s="2" t="s">
        <v>8</v>
      </c>
      <c r="B9" s="3" t="s">
        <v>9</v>
      </c>
      <c r="M9" s="4"/>
    </row>
    <row r="10" spans="1:13">
      <c r="A10" s="2" t="s">
        <v>10</v>
      </c>
      <c r="B10" s="3" t="s">
        <v>11</v>
      </c>
      <c r="M10" s="4"/>
    </row>
    <row r="11" spans="1:13">
      <c r="A11" s="2" t="s">
        <v>12</v>
      </c>
      <c r="B11" s="3" t="s">
        <v>13</v>
      </c>
      <c r="M11" s="4"/>
    </row>
    <row r="12" spans="1:13">
      <c r="A12" s="2" t="s">
        <v>14</v>
      </c>
      <c r="B12" s="3" t="s">
        <v>15</v>
      </c>
      <c r="M12" s="4"/>
    </row>
    <row r="13" spans="1:13" ht="10.15" customHeight="1">
      <c r="A13" s="5" t="s">
        <v>16</v>
      </c>
      <c r="B13" s="65" t="s">
        <v>17</v>
      </c>
      <c r="C13" s="59" t="s">
        <v>18</v>
      </c>
      <c r="D13" s="59" t="s">
        <v>19</v>
      </c>
      <c r="E13" s="59" t="s">
        <v>20</v>
      </c>
      <c r="F13" s="59" t="s">
        <v>21</v>
      </c>
      <c r="G13" s="59" t="s">
        <v>22</v>
      </c>
      <c r="H13" s="59" t="s">
        <v>23</v>
      </c>
      <c r="I13" s="57" t="s">
        <v>24</v>
      </c>
      <c r="J13" s="61" t="s">
        <v>25</v>
      </c>
      <c r="K13" s="62"/>
      <c r="L13" s="63"/>
      <c r="M13" s="57" t="s">
        <v>26</v>
      </c>
    </row>
    <row r="14" spans="1:13" ht="10.15" customHeight="1">
      <c r="A14" s="6" t="s">
        <v>27</v>
      </c>
      <c r="B14" s="66"/>
      <c r="C14" s="60"/>
      <c r="D14" s="60"/>
      <c r="E14" s="60"/>
      <c r="F14" s="60"/>
      <c r="G14" s="60"/>
      <c r="H14" s="60"/>
      <c r="I14" s="58"/>
      <c r="J14" s="64" t="s">
        <v>28</v>
      </c>
      <c r="K14" s="64" t="s">
        <v>29</v>
      </c>
      <c r="L14" s="64" t="s">
        <v>30</v>
      </c>
      <c r="M14" s="58"/>
    </row>
    <row r="15" spans="1:13">
      <c r="A15" s="8" t="s">
        <v>31</v>
      </c>
      <c r="B15" s="9" t="s">
        <v>32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33</v>
      </c>
      <c r="B16" s="13" t="s">
        <v>34</v>
      </c>
      <c r="C16" s="14" t="s">
        <v>35</v>
      </c>
      <c r="D16" s="14" t="s">
        <v>36</v>
      </c>
      <c r="E16" s="15">
        <v>8</v>
      </c>
      <c r="F16" s="16">
        <v>307.18</v>
      </c>
      <c r="G16" s="16">
        <v>370.76</v>
      </c>
      <c r="H16" s="16">
        <v>2966.08</v>
      </c>
      <c r="I16" s="17" t="s">
        <v>37</v>
      </c>
      <c r="J16" s="17" t="s">
        <v>38</v>
      </c>
      <c r="K16" s="17" t="s">
        <v>38</v>
      </c>
      <c r="L16" s="17" t="s">
        <v>38</v>
      </c>
      <c r="M16" s="18" t="s">
        <v>39</v>
      </c>
    </row>
    <row r="17" spans="1:13" ht="33.75">
      <c r="A17" s="12" t="s">
        <v>40</v>
      </c>
      <c r="B17" s="13" t="s">
        <v>41</v>
      </c>
      <c r="C17" s="14" t="s">
        <v>35</v>
      </c>
      <c r="D17" s="14" t="s">
        <v>42</v>
      </c>
      <c r="E17" s="15">
        <v>9</v>
      </c>
      <c r="F17" s="16">
        <v>673.82</v>
      </c>
      <c r="G17" s="16">
        <v>813.3</v>
      </c>
      <c r="H17" s="16">
        <v>7319.7</v>
      </c>
      <c r="I17" s="17" t="s">
        <v>37</v>
      </c>
      <c r="J17" s="17" t="s">
        <v>38</v>
      </c>
      <c r="K17" s="17" t="s">
        <v>38</v>
      </c>
      <c r="L17" s="17" t="s">
        <v>38</v>
      </c>
      <c r="M17" s="18" t="s">
        <v>39</v>
      </c>
    </row>
    <row r="18" spans="1:13" ht="33.75">
      <c r="A18" s="12" t="s">
        <v>43</v>
      </c>
      <c r="B18" s="13" t="s">
        <v>44</v>
      </c>
      <c r="C18" s="14" t="s">
        <v>35</v>
      </c>
      <c r="D18" s="14" t="s">
        <v>42</v>
      </c>
      <c r="E18" s="15">
        <v>9</v>
      </c>
      <c r="F18" s="16">
        <v>1744.5</v>
      </c>
      <c r="G18" s="16">
        <v>2105.61</v>
      </c>
      <c r="H18" s="16">
        <v>18950.490000000002</v>
      </c>
      <c r="I18" s="17" t="s">
        <v>45</v>
      </c>
      <c r="J18" s="17" t="s">
        <v>38</v>
      </c>
      <c r="K18" s="17" t="s">
        <v>38</v>
      </c>
      <c r="L18" s="17" t="s">
        <v>38</v>
      </c>
      <c r="M18" s="18" t="s">
        <v>39</v>
      </c>
    </row>
    <row r="19" spans="1:13" ht="22.5">
      <c r="A19" s="12" t="s">
        <v>46</v>
      </c>
      <c r="B19" s="13" t="s">
        <v>47</v>
      </c>
      <c r="C19" s="14" t="s">
        <v>35</v>
      </c>
      <c r="D19" s="14" t="s">
        <v>48</v>
      </c>
      <c r="E19" s="15">
        <v>5</v>
      </c>
      <c r="F19" s="16">
        <v>976.65</v>
      </c>
      <c r="G19" s="16">
        <v>1178.81</v>
      </c>
      <c r="H19" s="16">
        <v>5894.05</v>
      </c>
      <c r="I19" s="17" t="s">
        <v>45</v>
      </c>
      <c r="J19" s="17" t="s">
        <v>38</v>
      </c>
      <c r="K19" s="17" t="s">
        <v>38</v>
      </c>
      <c r="L19" s="17" t="s">
        <v>38</v>
      </c>
      <c r="M19" s="18" t="s">
        <v>39</v>
      </c>
    </row>
    <row r="20" spans="1:13" ht="22.5">
      <c r="A20" s="12" t="s">
        <v>49</v>
      </c>
      <c r="B20" s="13" t="s">
        <v>50</v>
      </c>
      <c r="C20" s="14" t="s">
        <v>35</v>
      </c>
      <c r="D20" s="14" t="s">
        <v>48</v>
      </c>
      <c r="E20" s="15">
        <v>8</v>
      </c>
      <c r="F20" s="16">
        <v>51.9</v>
      </c>
      <c r="G20" s="16">
        <v>62.64</v>
      </c>
      <c r="H20" s="16">
        <v>501.12</v>
      </c>
      <c r="I20" s="17" t="s">
        <v>37</v>
      </c>
      <c r="J20" s="17" t="s">
        <v>38</v>
      </c>
      <c r="K20" s="17" t="s">
        <v>38</v>
      </c>
      <c r="L20" s="17" t="s">
        <v>38</v>
      </c>
      <c r="M20" s="18" t="s">
        <v>39</v>
      </c>
    </row>
    <row r="21" spans="1:13" ht="22.5">
      <c r="A21" s="12" t="s">
        <v>51</v>
      </c>
      <c r="B21" s="13" t="s">
        <v>52</v>
      </c>
      <c r="C21" s="14" t="s">
        <v>35</v>
      </c>
      <c r="D21" s="14" t="s">
        <v>53</v>
      </c>
      <c r="E21" s="15">
        <v>50</v>
      </c>
      <c r="F21" s="16">
        <v>3.42</v>
      </c>
      <c r="G21" s="16">
        <v>4.12</v>
      </c>
      <c r="H21" s="16">
        <v>206</v>
      </c>
      <c r="I21" s="17" t="s">
        <v>45</v>
      </c>
      <c r="J21" s="17" t="s">
        <v>38</v>
      </c>
      <c r="K21" s="17" t="s">
        <v>38</v>
      </c>
      <c r="L21" s="17" t="s">
        <v>38</v>
      </c>
      <c r="M21" s="18" t="s">
        <v>39</v>
      </c>
    </row>
    <row r="22" spans="1:13">
      <c r="A22" s="19"/>
      <c r="B22" s="20" t="s">
        <v>54</v>
      </c>
      <c r="C22" s="21"/>
      <c r="D22" s="21"/>
      <c r="E22" s="21"/>
      <c r="F22" s="21"/>
      <c r="G22" s="21"/>
      <c r="H22" s="22">
        <v>35837.440000000002</v>
      </c>
      <c r="I22" s="23"/>
      <c r="J22" s="23"/>
      <c r="K22" s="23"/>
      <c r="L22" s="23"/>
      <c r="M22" s="24"/>
    </row>
    <row r="23" spans="1:13">
      <c r="A23" s="8" t="s">
        <v>55</v>
      </c>
      <c r="B23" s="9" t="s">
        <v>56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>
      <c r="A24" s="25" t="s">
        <v>57</v>
      </c>
      <c r="B24" s="13" t="s">
        <v>58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ht="45">
      <c r="A25" s="12" t="s">
        <v>59</v>
      </c>
      <c r="B25" s="13" t="s">
        <v>60</v>
      </c>
      <c r="C25" s="14" t="s">
        <v>35</v>
      </c>
      <c r="D25" s="14" t="s">
        <v>61</v>
      </c>
      <c r="E25" s="15">
        <v>270.89</v>
      </c>
      <c r="F25" s="16">
        <v>6.7</v>
      </c>
      <c r="G25" s="16">
        <v>8.08</v>
      </c>
      <c r="H25" s="16">
        <v>2188.79</v>
      </c>
      <c r="I25" s="17" t="s">
        <v>37</v>
      </c>
      <c r="J25" s="17" t="s">
        <v>38</v>
      </c>
      <c r="K25" s="17" t="s">
        <v>38</v>
      </c>
      <c r="L25" s="17" t="s">
        <v>38</v>
      </c>
      <c r="M25" s="18" t="s">
        <v>39</v>
      </c>
    </row>
    <row r="26" spans="1:13" ht="45">
      <c r="A26" s="12" t="s">
        <v>62</v>
      </c>
      <c r="B26" s="13" t="s">
        <v>63</v>
      </c>
      <c r="C26" s="14" t="s">
        <v>35</v>
      </c>
      <c r="D26" s="14" t="s">
        <v>61</v>
      </c>
      <c r="E26" s="15">
        <v>1193.1200000000001</v>
      </c>
      <c r="F26" s="16">
        <v>5.17</v>
      </c>
      <c r="G26" s="16">
        <v>6.24</v>
      </c>
      <c r="H26" s="16">
        <v>7445.06</v>
      </c>
      <c r="I26" s="17" t="s">
        <v>37</v>
      </c>
      <c r="J26" s="17" t="s">
        <v>38</v>
      </c>
      <c r="K26" s="17" t="s">
        <v>38</v>
      </c>
      <c r="L26" s="17" t="s">
        <v>38</v>
      </c>
      <c r="M26" s="18" t="s">
        <v>39</v>
      </c>
    </row>
    <row r="27" spans="1:13" ht="33.75">
      <c r="A27" s="12" t="s">
        <v>64</v>
      </c>
      <c r="B27" s="13" t="s">
        <v>65</v>
      </c>
      <c r="C27" s="14" t="s">
        <v>35</v>
      </c>
      <c r="D27" s="14" t="s">
        <v>36</v>
      </c>
      <c r="E27" s="15">
        <v>1427.6200000000001</v>
      </c>
      <c r="F27" s="16">
        <v>26.09</v>
      </c>
      <c r="G27" s="16">
        <v>31.49</v>
      </c>
      <c r="H27" s="16">
        <v>44955.75</v>
      </c>
      <c r="I27" s="17" t="s">
        <v>37</v>
      </c>
      <c r="J27" s="17" t="s">
        <v>38</v>
      </c>
      <c r="K27" s="17" t="s">
        <v>38</v>
      </c>
      <c r="L27" s="17" t="s">
        <v>38</v>
      </c>
      <c r="M27" s="18" t="s">
        <v>39</v>
      </c>
    </row>
    <row r="28" spans="1:13" ht="22.5">
      <c r="A28" s="12" t="s">
        <v>66</v>
      </c>
      <c r="B28" s="13" t="s">
        <v>67</v>
      </c>
      <c r="C28" s="14" t="s">
        <v>35</v>
      </c>
      <c r="D28" s="14" t="s">
        <v>36</v>
      </c>
      <c r="E28" s="15">
        <v>476.8</v>
      </c>
      <c r="F28" s="16">
        <v>5.84</v>
      </c>
      <c r="G28" s="16">
        <v>7.04</v>
      </c>
      <c r="H28" s="16">
        <v>3356.67</v>
      </c>
      <c r="I28" s="17" t="s">
        <v>37</v>
      </c>
      <c r="J28" s="17" t="s">
        <v>38</v>
      </c>
      <c r="K28" s="17" t="s">
        <v>38</v>
      </c>
      <c r="L28" s="17" t="s">
        <v>38</v>
      </c>
      <c r="M28" s="18" t="s">
        <v>39</v>
      </c>
    </row>
    <row r="29" spans="1:13" ht="45">
      <c r="A29" s="12" t="s">
        <v>68</v>
      </c>
      <c r="B29" s="13" t="s">
        <v>69</v>
      </c>
      <c r="C29" s="14" t="s">
        <v>35</v>
      </c>
      <c r="D29" s="14" t="s">
        <v>61</v>
      </c>
      <c r="E29" s="15">
        <v>244.85</v>
      </c>
      <c r="F29" s="16">
        <v>12.17</v>
      </c>
      <c r="G29" s="16">
        <v>14.68</v>
      </c>
      <c r="H29" s="16">
        <v>3594.39</v>
      </c>
      <c r="I29" s="17" t="s">
        <v>37</v>
      </c>
      <c r="J29" s="17" t="s">
        <v>38</v>
      </c>
      <c r="K29" s="17" t="s">
        <v>38</v>
      </c>
      <c r="L29" s="17" t="s">
        <v>38</v>
      </c>
      <c r="M29" s="18" t="s">
        <v>39</v>
      </c>
    </row>
    <row r="30" spans="1:13" ht="45">
      <c r="A30" s="12" t="s">
        <v>70</v>
      </c>
      <c r="B30" s="13" t="s">
        <v>71</v>
      </c>
      <c r="C30" s="14" t="s">
        <v>35</v>
      </c>
      <c r="D30" s="14" t="s">
        <v>61</v>
      </c>
      <c r="E30" s="15">
        <v>1067.69</v>
      </c>
      <c r="F30" s="16">
        <v>15.82</v>
      </c>
      <c r="G30" s="16">
        <v>19.09</v>
      </c>
      <c r="H30" s="16">
        <v>20382.2</v>
      </c>
      <c r="I30" s="17" t="s">
        <v>37</v>
      </c>
      <c r="J30" s="17" t="s">
        <v>38</v>
      </c>
      <c r="K30" s="17" t="s">
        <v>38</v>
      </c>
      <c r="L30" s="17" t="s">
        <v>38</v>
      </c>
      <c r="M30" s="18" t="s">
        <v>39</v>
      </c>
    </row>
    <row r="31" spans="1:13" ht="33.75">
      <c r="A31" s="12" t="s">
        <v>72</v>
      </c>
      <c r="B31" s="13" t="s">
        <v>73</v>
      </c>
      <c r="C31" s="14" t="s">
        <v>35</v>
      </c>
      <c r="D31" s="14" t="s">
        <v>61</v>
      </c>
      <c r="E31" s="15">
        <v>196.904</v>
      </c>
      <c r="F31" s="16">
        <v>8.39</v>
      </c>
      <c r="G31" s="16">
        <v>10.119999999999999</v>
      </c>
      <c r="H31" s="16">
        <v>1992.66</v>
      </c>
      <c r="I31" s="17" t="s">
        <v>37</v>
      </c>
      <c r="J31" s="17" t="s">
        <v>38</v>
      </c>
      <c r="K31" s="17" t="s">
        <v>38</v>
      </c>
      <c r="L31" s="17" t="s">
        <v>38</v>
      </c>
      <c r="M31" s="18" t="s">
        <v>39</v>
      </c>
    </row>
    <row r="32" spans="1:13" ht="22.5">
      <c r="A32" s="12" t="s">
        <v>74</v>
      </c>
      <c r="B32" s="13" t="s">
        <v>75</v>
      </c>
      <c r="C32" s="14"/>
      <c r="D32" s="14" t="s">
        <v>76</v>
      </c>
      <c r="E32" s="15">
        <v>984.52</v>
      </c>
      <c r="F32" s="16">
        <v>2.41</v>
      </c>
      <c r="G32" s="16">
        <v>2.9</v>
      </c>
      <c r="H32" s="16">
        <v>2855.1</v>
      </c>
      <c r="I32" s="17" t="s">
        <v>37</v>
      </c>
      <c r="J32" s="17" t="s">
        <v>38</v>
      </c>
      <c r="K32" s="17" t="s">
        <v>38</v>
      </c>
      <c r="L32" s="17" t="s">
        <v>38</v>
      </c>
      <c r="M32" s="18" t="s">
        <v>39</v>
      </c>
    </row>
    <row r="33" spans="1:13">
      <c r="A33" s="25" t="s">
        <v>77</v>
      </c>
      <c r="B33" s="13" t="s">
        <v>78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7"/>
    </row>
    <row r="34" spans="1:13" ht="22.5">
      <c r="A34" s="12" t="s">
        <v>79</v>
      </c>
      <c r="B34" s="13" t="s">
        <v>80</v>
      </c>
      <c r="C34" s="14" t="s">
        <v>35</v>
      </c>
      <c r="D34" s="14" t="s">
        <v>53</v>
      </c>
      <c r="E34" s="15">
        <v>141.5</v>
      </c>
      <c r="F34" s="16">
        <v>127.65</v>
      </c>
      <c r="G34" s="16">
        <v>147.13999999999999</v>
      </c>
      <c r="H34" s="16">
        <v>20820.310000000001</v>
      </c>
      <c r="I34" s="17" t="s">
        <v>37</v>
      </c>
      <c r="J34" s="17" t="s">
        <v>81</v>
      </c>
      <c r="K34" s="17" t="s">
        <v>81</v>
      </c>
      <c r="L34" s="17" t="s">
        <v>81</v>
      </c>
      <c r="M34" s="18" t="s">
        <v>39</v>
      </c>
    </row>
    <row r="35" spans="1:13" ht="22.5">
      <c r="A35" s="12" t="s">
        <v>82</v>
      </c>
      <c r="B35" s="13" t="s">
        <v>83</v>
      </c>
      <c r="C35" s="14" t="s">
        <v>35</v>
      </c>
      <c r="D35" s="14" t="s">
        <v>53</v>
      </c>
      <c r="E35" s="15">
        <v>303</v>
      </c>
      <c r="F35" s="16">
        <v>247</v>
      </c>
      <c r="G35" s="16">
        <v>284.70999999999998</v>
      </c>
      <c r="H35" s="16">
        <v>86267.13</v>
      </c>
      <c r="I35" s="17" t="s">
        <v>37</v>
      </c>
      <c r="J35" s="17" t="s">
        <v>81</v>
      </c>
      <c r="K35" s="17" t="s">
        <v>81</v>
      </c>
      <c r="L35" s="17" t="s">
        <v>81</v>
      </c>
      <c r="M35" s="18" t="s">
        <v>39</v>
      </c>
    </row>
    <row r="36" spans="1:13" ht="33.75">
      <c r="A36" s="12" t="s">
        <v>84</v>
      </c>
      <c r="B36" s="13" t="s">
        <v>85</v>
      </c>
      <c r="C36" s="14"/>
      <c r="D36" s="14" t="s">
        <v>86</v>
      </c>
      <c r="E36" s="15">
        <v>4036.5</v>
      </c>
      <c r="F36" s="16">
        <v>2.76</v>
      </c>
      <c r="G36" s="16">
        <v>3.33</v>
      </c>
      <c r="H36" s="16">
        <v>13441.54</v>
      </c>
      <c r="I36" s="17" t="s">
        <v>37</v>
      </c>
      <c r="J36" s="17" t="s">
        <v>38</v>
      </c>
      <c r="K36" s="17" t="s">
        <v>38</v>
      </c>
      <c r="L36" s="17" t="s">
        <v>38</v>
      </c>
      <c r="M36" s="18" t="s">
        <v>39</v>
      </c>
    </row>
    <row r="37" spans="1:13" ht="33.75">
      <c r="A37" s="12" t="s">
        <v>87</v>
      </c>
      <c r="B37" s="13" t="s">
        <v>88</v>
      </c>
      <c r="C37" s="14"/>
      <c r="D37" s="14" t="s">
        <v>86</v>
      </c>
      <c r="E37" s="15">
        <v>4843.8</v>
      </c>
      <c r="F37" s="16">
        <v>1.0900000000000001</v>
      </c>
      <c r="G37" s="16">
        <v>1.31</v>
      </c>
      <c r="H37" s="16">
        <v>6345.37</v>
      </c>
      <c r="I37" s="17" t="s">
        <v>37</v>
      </c>
      <c r="J37" s="17" t="s">
        <v>38</v>
      </c>
      <c r="K37" s="17" t="s">
        <v>38</v>
      </c>
      <c r="L37" s="17" t="s">
        <v>38</v>
      </c>
      <c r="M37" s="18" t="s">
        <v>39</v>
      </c>
    </row>
    <row r="38" spans="1:13" ht="33.75">
      <c r="A38" s="12" t="s">
        <v>89</v>
      </c>
      <c r="B38" s="13" t="s">
        <v>90</v>
      </c>
      <c r="C38" s="14" t="s">
        <v>35</v>
      </c>
      <c r="D38" s="14" t="s">
        <v>53</v>
      </c>
      <c r="E38" s="15">
        <v>141.5</v>
      </c>
      <c r="F38" s="16">
        <v>49.36</v>
      </c>
      <c r="G38" s="16">
        <v>59.57</v>
      </c>
      <c r="H38" s="16">
        <v>8429.15</v>
      </c>
      <c r="I38" s="17" t="s">
        <v>37</v>
      </c>
      <c r="J38" s="17" t="s">
        <v>38</v>
      </c>
      <c r="K38" s="17" t="s">
        <v>38</v>
      </c>
      <c r="L38" s="17" t="s">
        <v>38</v>
      </c>
      <c r="M38" s="18" t="s">
        <v>39</v>
      </c>
    </row>
    <row r="39" spans="1:13" ht="33.75">
      <c r="A39" s="12" t="s">
        <v>91</v>
      </c>
      <c r="B39" s="13" t="s">
        <v>92</v>
      </c>
      <c r="C39" s="14" t="s">
        <v>35</v>
      </c>
      <c r="D39" s="14" t="s">
        <v>53</v>
      </c>
      <c r="E39" s="15">
        <v>303</v>
      </c>
      <c r="F39" s="16">
        <v>71.67</v>
      </c>
      <c r="G39" s="16">
        <v>86.5</v>
      </c>
      <c r="H39" s="16">
        <v>26209.5</v>
      </c>
      <c r="I39" s="17" t="s">
        <v>37</v>
      </c>
      <c r="J39" s="17" t="s">
        <v>38</v>
      </c>
      <c r="K39" s="17" t="s">
        <v>38</v>
      </c>
      <c r="L39" s="17" t="s">
        <v>38</v>
      </c>
      <c r="M39" s="18" t="s">
        <v>39</v>
      </c>
    </row>
    <row r="40" spans="1:13">
      <c r="A40" s="25" t="s">
        <v>93</v>
      </c>
      <c r="B40" s="13" t="s">
        <v>94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7"/>
    </row>
    <row r="41" spans="1:13" ht="45">
      <c r="A41" s="12" t="s">
        <v>95</v>
      </c>
      <c r="B41" s="13" t="s">
        <v>96</v>
      </c>
      <c r="C41" s="14" t="s">
        <v>35</v>
      </c>
      <c r="D41" s="14" t="s">
        <v>48</v>
      </c>
      <c r="E41" s="15">
        <v>5</v>
      </c>
      <c r="F41" s="16">
        <v>5269.69</v>
      </c>
      <c r="G41" s="16">
        <v>6360.51</v>
      </c>
      <c r="H41" s="16">
        <v>31802.55</v>
      </c>
      <c r="I41" s="17" t="s">
        <v>45</v>
      </c>
      <c r="J41" s="17" t="s">
        <v>38</v>
      </c>
      <c r="K41" s="17" t="s">
        <v>38</v>
      </c>
      <c r="L41" s="17" t="s">
        <v>38</v>
      </c>
      <c r="M41" s="18" t="s">
        <v>39</v>
      </c>
    </row>
    <row r="42" spans="1:13" ht="22.5">
      <c r="A42" s="12" t="s">
        <v>97</v>
      </c>
      <c r="B42" s="13" t="s">
        <v>98</v>
      </c>
      <c r="C42" s="14" t="s">
        <v>35</v>
      </c>
      <c r="D42" s="14" t="s">
        <v>53</v>
      </c>
      <c r="E42" s="15">
        <v>3.67</v>
      </c>
      <c r="F42" s="16">
        <v>948.03</v>
      </c>
      <c r="G42" s="16">
        <v>1144.27</v>
      </c>
      <c r="H42" s="16">
        <v>4199.47</v>
      </c>
      <c r="I42" s="17" t="s">
        <v>37</v>
      </c>
      <c r="J42" s="17" t="s">
        <v>38</v>
      </c>
      <c r="K42" s="17" t="s">
        <v>38</v>
      </c>
      <c r="L42" s="17" t="s">
        <v>38</v>
      </c>
      <c r="M42" s="18" t="s">
        <v>39</v>
      </c>
    </row>
    <row r="43" spans="1:13" ht="22.5">
      <c r="A43" s="12" t="s">
        <v>99</v>
      </c>
      <c r="B43" s="13" t="s">
        <v>100</v>
      </c>
      <c r="C43" s="14" t="s">
        <v>35</v>
      </c>
      <c r="D43" s="14" t="s">
        <v>48</v>
      </c>
      <c r="E43" s="15">
        <v>5</v>
      </c>
      <c r="F43" s="16">
        <v>698.28</v>
      </c>
      <c r="G43" s="16">
        <v>842.82</v>
      </c>
      <c r="H43" s="16">
        <v>4214.1000000000004</v>
      </c>
      <c r="I43" s="17" t="s">
        <v>37</v>
      </c>
      <c r="J43" s="17" t="s">
        <v>38</v>
      </c>
      <c r="K43" s="17" t="s">
        <v>38</v>
      </c>
      <c r="L43" s="17" t="s">
        <v>38</v>
      </c>
      <c r="M43" s="18" t="s">
        <v>39</v>
      </c>
    </row>
    <row r="44" spans="1:13" ht="33.75">
      <c r="A44" s="12" t="s">
        <v>101</v>
      </c>
      <c r="B44" s="13" t="s">
        <v>102</v>
      </c>
      <c r="C44" s="14" t="s">
        <v>35</v>
      </c>
      <c r="D44" s="14" t="s">
        <v>48</v>
      </c>
      <c r="E44" s="15">
        <v>1</v>
      </c>
      <c r="F44" s="16">
        <v>1528.78</v>
      </c>
      <c r="G44" s="16">
        <v>1845.23</v>
      </c>
      <c r="H44" s="16">
        <v>1845.23</v>
      </c>
      <c r="I44" s="17" t="s">
        <v>45</v>
      </c>
      <c r="J44" s="17" t="s">
        <v>38</v>
      </c>
      <c r="K44" s="17" t="s">
        <v>38</v>
      </c>
      <c r="L44" s="17" t="s">
        <v>38</v>
      </c>
      <c r="M44" s="18" t="s">
        <v>39</v>
      </c>
    </row>
    <row r="45" spans="1:13" ht="45">
      <c r="A45" s="12" t="s">
        <v>103</v>
      </c>
      <c r="B45" s="13" t="s">
        <v>104</v>
      </c>
      <c r="C45" s="14" t="s">
        <v>35</v>
      </c>
      <c r="D45" s="14" t="s">
        <v>48</v>
      </c>
      <c r="E45" s="15">
        <v>9</v>
      </c>
      <c r="F45" s="16">
        <v>3037.27</v>
      </c>
      <c r="G45" s="16">
        <v>3665.98</v>
      </c>
      <c r="H45" s="16">
        <v>32993.82</v>
      </c>
      <c r="I45" s="17" t="s">
        <v>45</v>
      </c>
      <c r="J45" s="17" t="s">
        <v>38</v>
      </c>
      <c r="K45" s="17" t="s">
        <v>38</v>
      </c>
      <c r="L45" s="17" t="s">
        <v>38</v>
      </c>
      <c r="M45" s="18" t="s">
        <v>39</v>
      </c>
    </row>
    <row r="46" spans="1:13" ht="33.75">
      <c r="A46" s="12" t="s">
        <v>105</v>
      </c>
      <c r="B46" s="13" t="s">
        <v>106</v>
      </c>
      <c r="C46" s="14" t="s">
        <v>35</v>
      </c>
      <c r="D46" s="14" t="s">
        <v>48</v>
      </c>
      <c r="E46" s="15">
        <v>5</v>
      </c>
      <c r="F46" s="16">
        <v>4386.37</v>
      </c>
      <c r="G46" s="16">
        <v>5294.34</v>
      </c>
      <c r="H46" s="16">
        <v>26471.7</v>
      </c>
      <c r="I46" s="17" t="s">
        <v>45</v>
      </c>
      <c r="J46" s="17" t="s">
        <v>38</v>
      </c>
      <c r="K46" s="17" t="s">
        <v>38</v>
      </c>
      <c r="L46" s="17" t="s">
        <v>38</v>
      </c>
      <c r="M46" s="18" t="s">
        <v>39</v>
      </c>
    </row>
    <row r="47" spans="1:13" ht="22.5">
      <c r="A47" s="12" t="s">
        <v>107</v>
      </c>
      <c r="B47" s="13" t="s">
        <v>75</v>
      </c>
      <c r="C47" s="14"/>
      <c r="D47" s="14" t="s">
        <v>76</v>
      </c>
      <c r="E47" s="15">
        <v>751.83</v>
      </c>
      <c r="F47" s="16">
        <v>2.41</v>
      </c>
      <c r="G47" s="16">
        <v>2.9</v>
      </c>
      <c r="H47" s="16">
        <v>2180.3000000000002</v>
      </c>
      <c r="I47" s="17" t="s">
        <v>37</v>
      </c>
      <c r="J47" s="17" t="s">
        <v>38</v>
      </c>
      <c r="K47" s="17" t="s">
        <v>38</v>
      </c>
      <c r="L47" s="17" t="s">
        <v>38</v>
      </c>
      <c r="M47" s="18" t="s">
        <v>39</v>
      </c>
    </row>
    <row r="48" spans="1:13" ht="33.75">
      <c r="A48" s="12" t="s">
        <v>108</v>
      </c>
      <c r="B48" s="13" t="s">
        <v>109</v>
      </c>
      <c r="C48" s="14"/>
      <c r="D48" s="14" t="s">
        <v>76</v>
      </c>
      <c r="E48" s="15">
        <v>902.19600000000003</v>
      </c>
      <c r="F48" s="16">
        <v>0.95</v>
      </c>
      <c r="G48" s="16">
        <v>1.1399999999999999</v>
      </c>
      <c r="H48" s="16">
        <v>1028.5</v>
      </c>
      <c r="I48" s="17" t="s">
        <v>37</v>
      </c>
      <c r="J48" s="17" t="s">
        <v>38</v>
      </c>
      <c r="K48" s="17" t="s">
        <v>38</v>
      </c>
      <c r="L48" s="17" t="s">
        <v>38</v>
      </c>
      <c r="M48" s="18" t="s">
        <v>39</v>
      </c>
    </row>
    <row r="49" spans="1:13">
      <c r="A49" s="25" t="s">
        <v>110</v>
      </c>
      <c r="B49" s="13" t="s">
        <v>111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7"/>
    </row>
    <row r="50" spans="1:13" ht="45">
      <c r="A50" s="12" t="s">
        <v>112</v>
      </c>
      <c r="B50" s="13" t="s">
        <v>113</v>
      </c>
      <c r="C50" s="14" t="s">
        <v>35</v>
      </c>
      <c r="D50" s="14" t="s">
        <v>61</v>
      </c>
      <c r="E50" s="15">
        <v>1134</v>
      </c>
      <c r="F50" s="16">
        <v>13.51</v>
      </c>
      <c r="G50" s="16">
        <v>16.3</v>
      </c>
      <c r="H50" s="16">
        <v>18484.2</v>
      </c>
      <c r="I50" s="17" t="s">
        <v>37</v>
      </c>
      <c r="J50" s="17" t="s">
        <v>38</v>
      </c>
      <c r="K50" s="17" t="s">
        <v>38</v>
      </c>
      <c r="L50" s="17" t="s">
        <v>38</v>
      </c>
      <c r="M50" s="18" t="s">
        <v>39</v>
      </c>
    </row>
    <row r="51" spans="1:13" ht="33.75">
      <c r="A51" s="12" t="s">
        <v>114</v>
      </c>
      <c r="B51" s="13" t="s">
        <v>73</v>
      </c>
      <c r="C51" s="14" t="s">
        <v>35</v>
      </c>
      <c r="D51" s="14" t="s">
        <v>61</v>
      </c>
      <c r="E51" s="15">
        <v>365.47</v>
      </c>
      <c r="F51" s="16">
        <v>8.39</v>
      </c>
      <c r="G51" s="16">
        <v>10.119999999999999</v>
      </c>
      <c r="H51" s="16">
        <v>3698.55</v>
      </c>
      <c r="I51" s="17" t="s">
        <v>37</v>
      </c>
      <c r="J51" s="17" t="s">
        <v>38</v>
      </c>
      <c r="K51" s="17" t="s">
        <v>38</v>
      </c>
      <c r="L51" s="17" t="s">
        <v>38</v>
      </c>
      <c r="M51" s="18" t="s">
        <v>39</v>
      </c>
    </row>
    <row r="52" spans="1:13" ht="22.5">
      <c r="A52" s="12" t="s">
        <v>115</v>
      </c>
      <c r="B52" s="13" t="s">
        <v>75</v>
      </c>
      <c r="C52" s="14"/>
      <c r="D52" s="14" t="s">
        <v>76</v>
      </c>
      <c r="E52" s="15">
        <v>1827.3500000000001</v>
      </c>
      <c r="F52" s="16">
        <v>2.41</v>
      </c>
      <c r="G52" s="16">
        <v>2.9</v>
      </c>
      <c r="H52" s="16">
        <v>5299.31</v>
      </c>
      <c r="I52" s="17" t="s">
        <v>37</v>
      </c>
      <c r="J52" s="17" t="s">
        <v>38</v>
      </c>
      <c r="K52" s="17" t="s">
        <v>38</v>
      </c>
      <c r="L52" s="17" t="s">
        <v>38</v>
      </c>
      <c r="M52" s="18" t="s">
        <v>39</v>
      </c>
    </row>
    <row r="53" spans="1:13" ht="45">
      <c r="A53" s="12" t="s">
        <v>116</v>
      </c>
      <c r="B53" s="13" t="s">
        <v>117</v>
      </c>
      <c r="C53" s="14" t="s">
        <v>35</v>
      </c>
      <c r="D53" s="14" t="s">
        <v>61</v>
      </c>
      <c r="E53" s="15">
        <v>591.16999999999996</v>
      </c>
      <c r="F53" s="16">
        <v>17.7</v>
      </c>
      <c r="G53" s="16">
        <v>21.36</v>
      </c>
      <c r="H53" s="16">
        <v>12627.39</v>
      </c>
      <c r="I53" s="17" t="s">
        <v>37</v>
      </c>
      <c r="J53" s="17" t="s">
        <v>38</v>
      </c>
      <c r="K53" s="17" t="s">
        <v>38</v>
      </c>
      <c r="L53" s="17" t="s">
        <v>38</v>
      </c>
      <c r="M53" s="18" t="s">
        <v>39</v>
      </c>
    </row>
    <row r="54" spans="1:13" ht="22.5">
      <c r="A54" s="12" t="s">
        <v>118</v>
      </c>
      <c r="B54" s="13" t="s">
        <v>119</v>
      </c>
      <c r="C54" s="14" t="s">
        <v>35</v>
      </c>
      <c r="D54" s="14" t="s">
        <v>53</v>
      </c>
      <c r="E54" s="15">
        <v>1008</v>
      </c>
      <c r="F54" s="16">
        <v>166.91</v>
      </c>
      <c r="G54" s="16">
        <v>201.46</v>
      </c>
      <c r="H54" s="16">
        <v>203071.68</v>
      </c>
      <c r="I54" s="17" t="s">
        <v>45</v>
      </c>
      <c r="J54" s="17" t="s">
        <v>38</v>
      </c>
      <c r="K54" s="17" t="s">
        <v>38</v>
      </c>
      <c r="L54" s="17" t="s">
        <v>38</v>
      </c>
      <c r="M54" s="18" t="s">
        <v>39</v>
      </c>
    </row>
    <row r="55" spans="1:13" ht="22.5">
      <c r="A55" s="12" t="s">
        <v>120</v>
      </c>
      <c r="B55" s="13" t="s">
        <v>121</v>
      </c>
      <c r="C55" s="14"/>
      <c r="D55" s="14" t="s">
        <v>76</v>
      </c>
      <c r="E55" s="15">
        <v>4515.84</v>
      </c>
      <c r="F55" s="16">
        <v>2.11</v>
      </c>
      <c r="G55" s="16">
        <v>2.54</v>
      </c>
      <c r="H55" s="16">
        <v>11470.23</v>
      </c>
      <c r="I55" s="17" t="s">
        <v>37</v>
      </c>
      <c r="J55" s="17" t="s">
        <v>38</v>
      </c>
      <c r="K55" s="17" t="s">
        <v>38</v>
      </c>
      <c r="L55" s="17" t="s">
        <v>38</v>
      </c>
      <c r="M55" s="18" t="s">
        <v>39</v>
      </c>
    </row>
    <row r="56" spans="1:13">
      <c r="A56" s="19"/>
      <c r="B56" s="20" t="s">
        <v>122</v>
      </c>
      <c r="C56" s="21"/>
      <c r="D56" s="21"/>
      <c r="E56" s="21"/>
      <c r="F56" s="21"/>
      <c r="G56" s="21"/>
      <c r="H56" s="22">
        <v>607670.65</v>
      </c>
      <c r="I56" s="23"/>
      <c r="J56" s="23"/>
      <c r="K56" s="23"/>
      <c r="L56" s="23"/>
      <c r="M56" s="24"/>
    </row>
    <row r="57" spans="1:13">
      <c r="A57" s="8" t="s">
        <v>123</v>
      </c>
      <c r="B57" s="9" t="s">
        <v>124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1"/>
    </row>
    <row r="58" spans="1:13">
      <c r="A58" s="25" t="s">
        <v>125</v>
      </c>
      <c r="B58" s="13" t="s">
        <v>126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7"/>
    </row>
    <row r="59" spans="1:13" ht="33.75">
      <c r="A59" s="12" t="s">
        <v>127</v>
      </c>
      <c r="B59" s="13" t="s">
        <v>128</v>
      </c>
      <c r="C59" s="14" t="s">
        <v>35</v>
      </c>
      <c r="D59" s="14" t="s">
        <v>61</v>
      </c>
      <c r="E59" s="15">
        <v>947.42000000000007</v>
      </c>
      <c r="F59" s="16">
        <v>15.77</v>
      </c>
      <c r="G59" s="16">
        <v>19.03</v>
      </c>
      <c r="H59" s="16">
        <v>18029.400000000001</v>
      </c>
      <c r="I59" s="17" t="s">
        <v>45</v>
      </c>
      <c r="J59" s="17" t="s">
        <v>38</v>
      </c>
      <c r="K59" s="17" t="s">
        <v>38</v>
      </c>
      <c r="L59" s="17" t="s">
        <v>38</v>
      </c>
      <c r="M59" s="18" t="s">
        <v>39</v>
      </c>
    </row>
    <row r="60" spans="1:13" ht="33.75">
      <c r="A60" s="12" t="s">
        <v>129</v>
      </c>
      <c r="B60" s="13" t="s">
        <v>73</v>
      </c>
      <c r="C60" s="14" t="s">
        <v>35</v>
      </c>
      <c r="D60" s="14" t="s">
        <v>61</v>
      </c>
      <c r="E60" s="15">
        <v>1231.646</v>
      </c>
      <c r="F60" s="16">
        <v>8.39</v>
      </c>
      <c r="G60" s="16">
        <v>10.119999999999999</v>
      </c>
      <c r="H60" s="16">
        <v>12464.25</v>
      </c>
      <c r="I60" s="17" t="s">
        <v>37</v>
      </c>
      <c r="J60" s="17" t="s">
        <v>38</v>
      </c>
      <c r="K60" s="17" t="s">
        <v>38</v>
      </c>
      <c r="L60" s="17" t="s">
        <v>38</v>
      </c>
      <c r="M60" s="18" t="s">
        <v>39</v>
      </c>
    </row>
    <row r="61" spans="1:13" ht="22.5">
      <c r="A61" s="12" t="s">
        <v>130</v>
      </c>
      <c r="B61" s="13" t="s">
        <v>75</v>
      </c>
      <c r="C61" s="14"/>
      <c r="D61" s="14" t="s">
        <v>76</v>
      </c>
      <c r="E61" s="15">
        <v>6158.2300000000005</v>
      </c>
      <c r="F61" s="16">
        <v>2.41</v>
      </c>
      <c r="G61" s="16">
        <v>2.9</v>
      </c>
      <c r="H61" s="16">
        <v>17858.86</v>
      </c>
      <c r="I61" s="17" t="s">
        <v>37</v>
      </c>
      <c r="J61" s="17" t="s">
        <v>38</v>
      </c>
      <c r="K61" s="17" t="s">
        <v>38</v>
      </c>
      <c r="L61" s="17" t="s">
        <v>38</v>
      </c>
      <c r="M61" s="18" t="s">
        <v>39</v>
      </c>
    </row>
    <row r="62" spans="1:13">
      <c r="A62" s="25" t="s">
        <v>131</v>
      </c>
      <c r="B62" s="13" t="s">
        <v>132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7"/>
    </row>
    <row r="63" spans="1:13" ht="22.5">
      <c r="A63" s="12" t="s">
        <v>133</v>
      </c>
      <c r="B63" s="13" t="s">
        <v>134</v>
      </c>
      <c r="C63" s="14" t="s">
        <v>35</v>
      </c>
      <c r="D63" s="14" t="s">
        <v>36</v>
      </c>
      <c r="E63" s="15">
        <v>6164.29</v>
      </c>
      <c r="F63" s="16">
        <v>1.21</v>
      </c>
      <c r="G63" s="16">
        <v>1.46</v>
      </c>
      <c r="H63" s="16">
        <v>8999.86</v>
      </c>
      <c r="I63" s="17" t="s">
        <v>37</v>
      </c>
      <c r="J63" s="17" t="s">
        <v>38</v>
      </c>
      <c r="K63" s="17" t="s">
        <v>38</v>
      </c>
      <c r="L63" s="17" t="s">
        <v>38</v>
      </c>
      <c r="M63" s="18" t="s">
        <v>39</v>
      </c>
    </row>
    <row r="64" spans="1:13" ht="33.75">
      <c r="A64" s="12" t="s">
        <v>135</v>
      </c>
      <c r="B64" s="13" t="s">
        <v>128</v>
      </c>
      <c r="C64" s="14" t="s">
        <v>35</v>
      </c>
      <c r="D64" s="14" t="s">
        <v>61</v>
      </c>
      <c r="E64" s="15">
        <v>1109.57</v>
      </c>
      <c r="F64" s="16">
        <v>15.77</v>
      </c>
      <c r="G64" s="16">
        <v>19.03</v>
      </c>
      <c r="H64" s="16">
        <v>21115.11</v>
      </c>
      <c r="I64" s="17" t="s">
        <v>45</v>
      </c>
      <c r="J64" s="17" t="s">
        <v>38</v>
      </c>
      <c r="K64" s="17" t="s">
        <v>38</v>
      </c>
      <c r="L64" s="17" t="s">
        <v>38</v>
      </c>
      <c r="M64" s="18" t="s">
        <v>39</v>
      </c>
    </row>
    <row r="65" spans="1:13" ht="22.5">
      <c r="A65" s="12" t="s">
        <v>136</v>
      </c>
      <c r="B65" s="13" t="s">
        <v>137</v>
      </c>
      <c r="C65" s="14" t="s">
        <v>35</v>
      </c>
      <c r="D65" s="14" t="s">
        <v>61</v>
      </c>
      <c r="E65" s="15">
        <v>1442.441</v>
      </c>
      <c r="F65" s="16">
        <v>95.73</v>
      </c>
      <c r="G65" s="16">
        <v>110.34</v>
      </c>
      <c r="H65" s="16">
        <v>159158.93</v>
      </c>
      <c r="I65" s="17" t="s">
        <v>37</v>
      </c>
      <c r="J65" s="17" t="s">
        <v>81</v>
      </c>
      <c r="K65" s="17" t="s">
        <v>81</v>
      </c>
      <c r="L65" s="17" t="s">
        <v>81</v>
      </c>
      <c r="M65" s="18" t="s">
        <v>39</v>
      </c>
    </row>
    <row r="66" spans="1:13" ht="22.5">
      <c r="A66" s="12" t="s">
        <v>138</v>
      </c>
      <c r="B66" s="13" t="s">
        <v>75</v>
      </c>
      <c r="C66" s="14"/>
      <c r="D66" s="14" t="s">
        <v>76</v>
      </c>
      <c r="E66" s="15">
        <v>43273.23</v>
      </c>
      <c r="F66" s="16">
        <v>2.41</v>
      </c>
      <c r="G66" s="16">
        <v>2.9</v>
      </c>
      <c r="H66" s="16">
        <v>125492.36</v>
      </c>
      <c r="I66" s="17" t="s">
        <v>37</v>
      </c>
      <c r="J66" s="17" t="s">
        <v>38</v>
      </c>
      <c r="K66" s="17" t="s">
        <v>38</v>
      </c>
      <c r="L66" s="17" t="s">
        <v>38</v>
      </c>
      <c r="M66" s="18" t="s">
        <v>39</v>
      </c>
    </row>
    <row r="67" spans="1:13" ht="33.75">
      <c r="A67" s="12" t="s">
        <v>139</v>
      </c>
      <c r="B67" s="13" t="s">
        <v>109</v>
      </c>
      <c r="C67" s="14"/>
      <c r="D67" s="14" t="s">
        <v>76</v>
      </c>
      <c r="E67" s="15">
        <v>51927.876000000004</v>
      </c>
      <c r="F67" s="16">
        <v>0.95</v>
      </c>
      <c r="G67" s="16">
        <v>1.1399999999999999</v>
      </c>
      <c r="H67" s="16">
        <v>59197.77</v>
      </c>
      <c r="I67" s="17" t="s">
        <v>37</v>
      </c>
      <c r="J67" s="17" t="s">
        <v>38</v>
      </c>
      <c r="K67" s="17" t="s">
        <v>38</v>
      </c>
      <c r="L67" s="17" t="s">
        <v>38</v>
      </c>
      <c r="M67" s="18" t="s">
        <v>39</v>
      </c>
    </row>
    <row r="68" spans="1:13" ht="22.5">
      <c r="A68" s="12" t="s">
        <v>140</v>
      </c>
      <c r="B68" s="13" t="s">
        <v>141</v>
      </c>
      <c r="C68" s="14" t="s">
        <v>35</v>
      </c>
      <c r="D68" s="14" t="s">
        <v>36</v>
      </c>
      <c r="E68" s="15">
        <v>5350.75</v>
      </c>
      <c r="F68" s="16">
        <v>0.64</v>
      </c>
      <c r="G68" s="16">
        <v>0.77</v>
      </c>
      <c r="H68" s="16">
        <v>4120.07</v>
      </c>
      <c r="I68" s="17" t="s">
        <v>45</v>
      </c>
      <c r="J68" s="17" t="s">
        <v>38</v>
      </c>
      <c r="K68" s="17" t="s">
        <v>38</v>
      </c>
      <c r="L68" s="17" t="s">
        <v>38</v>
      </c>
      <c r="M68" s="18" t="s">
        <v>39</v>
      </c>
    </row>
    <row r="69" spans="1:13" ht="22.5">
      <c r="A69" s="12" t="s">
        <v>142</v>
      </c>
      <c r="B69" s="13" t="s">
        <v>143</v>
      </c>
      <c r="C69" s="14" t="s">
        <v>35</v>
      </c>
      <c r="D69" s="14" t="s">
        <v>144</v>
      </c>
      <c r="E69" s="15">
        <v>6.42</v>
      </c>
      <c r="F69" s="16">
        <v>4200</v>
      </c>
      <c r="G69" s="16">
        <v>4841.34</v>
      </c>
      <c r="H69" s="16">
        <v>31081.4</v>
      </c>
      <c r="I69" s="17" t="s">
        <v>45</v>
      </c>
      <c r="J69" s="17" t="s">
        <v>81</v>
      </c>
      <c r="K69" s="17" t="s">
        <v>81</v>
      </c>
      <c r="L69" s="17" t="s">
        <v>81</v>
      </c>
      <c r="M69" s="18" t="s">
        <v>39</v>
      </c>
    </row>
    <row r="70" spans="1:13" ht="33.75">
      <c r="A70" s="12" t="s">
        <v>145</v>
      </c>
      <c r="B70" s="13" t="s">
        <v>146</v>
      </c>
      <c r="C70" s="14"/>
      <c r="D70" s="14" t="s">
        <v>86</v>
      </c>
      <c r="E70" s="15">
        <v>192.6</v>
      </c>
      <c r="F70" s="16">
        <v>1.41</v>
      </c>
      <c r="G70" s="16">
        <v>1.7</v>
      </c>
      <c r="H70" s="16">
        <v>327.42</v>
      </c>
      <c r="I70" s="17" t="s">
        <v>37</v>
      </c>
      <c r="J70" s="17" t="s">
        <v>38</v>
      </c>
      <c r="K70" s="17" t="s">
        <v>38</v>
      </c>
      <c r="L70" s="17" t="s">
        <v>38</v>
      </c>
      <c r="M70" s="18" t="s">
        <v>39</v>
      </c>
    </row>
    <row r="71" spans="1:13" ht="33.75">
      <c r="A71" s="12" t="s">
        <v>147</v>
      </c>
      <c r="B71" s="13" t="s">
        <v>148</v>
      </c>
      <c r="C71" s="14"/>
      <c r="D71" s="14" t="s">
        <v>86</v>
      </c>
      <c r="E71" s="15">
        <v>1714.14</v>
      </c>
      <c r="F71" s="16">
        <v>0.55000000000000004</v>
      </c>
      <c r="G71" s="16">
        <v>0.66</v>
      </c>
      <c r="H71" s="16">
        <v>1131.33</v>
      </c>
      <c r="I71" s="17" t="s">
        <v>37</v>
      </c>
      <c r="J71" s="17" t="s">
        <v>38</v>
      </c>
      <c r="K71" s="17" t="s">
        <v>38</v>
      </c>
      <c r="L71" s="17" t="s">
        <v>38</v>
      </c>
      <c r="M71" s="18" t="s">
        <v>39</v>
      </c>
    </row>
    <row r="72" spans="1:13" ht="22.5">
      <c r="A72" s="12" t="s">
        <v>149</v>
      </c>
      <c r="B72" s="13" t="s">
        <v>150</v>
      </c>
      <c r="C72" s="14" t="s">
        <v>35</v>
      </c>
      <c r="D72" s="14" t="s">
        <v>144</v>
      </c>
      <c r="E72" s="15">
        <v>410.10200000000003</v>
      </c>
      <c r="F72" s="16">
        <v>45.94</v>
      </c>
      <c r="G72" s="16">
        <v>55.44</v>
      </c>
      <c r="H72" s="16">
        <v>22736.05</v>
      </c>
      <c r="I72" s="17" t="s">
        <v>45</v>
      </c>
      <c r="J72" s="17" t="s">
        <v>38</v>
      </c>
      <c r="K72" s="17" t="s">
        <v>38</v>
      </c>
      <c r="L72" s="17" t="s">
        <v>38</v>
      </c>
      <c r="M72" s="18" t="s">
        <v>39</v>
      </c>
    </row>
    <row r="73" spans="1:13" ht="33.75">
      <c r="A73" s="12" t="s">
        <v>151</v>
      </c>
      <c r="B73" s="13" t="s">
        <v>152</v>
      </c>
      <c r="C73" s="14" t="s">
        <v>35</v>
      </c>
      <c r="D73" s="14" t="s">
        <v>144</v>
      </c>
      <c r="E73" s="15">
        <v>410.10200000000003</v>
      </c>
      <c r="F73" s="16">
        <v>599</v>
      </c>
      <c r="G73" s="16">
        <v>690.46</v>
      </c>
      <c r="H73" s="16">
        <v>283159.02</v>
      </c>
      <c r="I73" s="17" t="s">
        <v>37</v>
      </c>
      <c r="J73" s="17" t="s">
        <v>81</v>
      </c>
      <c r="K73" s="17" t="s">
        <v>81</v>
      </c>
      <c r="L73" s="17" t="s">
        <v>81</v>
      </c>
      <c r="M73" s="18" t="s">
        <v>39</v>
      </c>
    </row>
    <row r="74" spans="1:13" ht="22.5">
      <c r="A74" s="12" t="s">
        <v>153</v>
      </c>
      <c r="B74" s="13" t="s">
        <v>154</v>
      </c>
      <c r="C74" s="14"/>
      <c r="D74" s="14" t="s">
        <v>86</v>
      </c>
      <c r="E74" s="15">
        <v>3280.8160000000003</v>
      </c>
      <c r="F74" s="16">
        <v>1.62</v>
      </c>
      <c r="G74" s="16">
        <v>1.95</v>
      </c>
      <c r="H74" s="16">
        <v>6397.59</v>
      </c>
      <c r="I74" s="17" t="s">
        <v>37</v>
      </c>
      <c r="J74" s="17" t="s">
        <v>38</v>
      </c>
      <c r="K74" s="17" t="s">
        <v>38</v>
      </c>
      <c r="L74" s="17" t="s">
        <v>38</v>
      </c>
      <c r="M74" s="18" t="s">
        <v>39</v>
      </c>
    </row>
    <row r="75" spans="1:13">
      <c r="A75" s="19"/>
      <c r="B75" s="20" t="s">
        <v>155</v>
      </c>
      <c r="C75" s="21"/>
      <c r="D75" s="21"/>
      <c r="E75" s="21"/>
      <c r="F75" s="21"/>
      <c r="G75" s="21"/>
      <c r="H75" s="22">
        <v>771269.42</v>
      </c>
      <c r="I75" s="23"/>
      <c r="J75" s="23"/>
      <c r="K75" s="23"/>
      <c r="L75" s="23"/>
      <c r="M75" s="24"/>
    </row>
    <row r="76" spans="1:13">
      <c r="A76" s="8" t="s">
        <v>156</v>
      </c>
      <c r="B76" s="9" t="s">
        <v>157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1"/>
    </row>
    <row r="77" spans="1:13" ht="22.5">
      <c r="A77" s="12" t="s">
        <v>158</v>
      </c>
      <c r="B77" s="13" t="s">
        <v>159</v>
      </c>
      <c r="C77" s="14" t="s">
        <v>35</v>
      </c>
      <c r="D77" s="14" t="s">
        <v>53</v>
      </c>
      <c r="E77" s="15">
        <v>1554.55</v>
      </c>
      <c r="F77" s="16">
        <v>56.64</v>
      </c>
      <c r="G77" s="16">
        <v>68.36</v>
      </c>
      <c r="H77" s="16">
        <v>106269.03</v>
      </c>
      <c r="I77" s="17" t="s">
        <v>45</v>
      </c>
      <c r="J77" s="17" t="s">
        <v>38</v>
      </c>
      <c r="K77" s="17" t="s">
        <v>38</v>
      </c>
      <c r="L77" s="17" t="s">
        <v>38</v>
      </c>
      <c r="M77" s="18" t="s">
        <v>39</v>
      </c>
    </row>
    <row r="78" spans="1:13" ht="22.5">
      <c r="A78" s="12" t="s">
        <v>160</v>
      </c>
      <c r="B78" s="13" t="s">
        <v>75</v>
      </c>
      <c r="C78" s="14"/>
      <c r="D78" s="14" t="s">
        <v>76</v>
      </c>
      <c r="E78" s="15">
        <v>2189.4</v>
      </c>
      <c r="F78" s="16">
        <v>2.41</v>
      </c>
      <c r="G78" s="16">
        <v>2.9</v>
      </c>
      <c r="H78" s="16">
        <v>6349.26</v>
      </c>
      <c r="I78" s="17" t="s">
        <v>37</v>
      </c>
      <c r="J78" s="17" t="s">
        <v>38</v>
      </c>
      <c r="K78" s="17" t="s">
        <v>38</v>
      </c>
      <c r="L78" s="17" t="s">
        <v>38</v>
      </c>
      <c r="M78" s="18" t="s">
        <v>39</v>
      </c>
    </row>
    <row r="79" spans="1:13" ht="33.75">
      <c r="A79" s="12" t="s">
        <v>161</v>
      </c>
      <c r="B79" s="13" t="s">
        <v>109</v>
      </c>
      <c r="C79" s="14"/>
      <c r="D79" s="14" t="s">
        <v>76</v>
      </c>
      <c r="E79" s="15">
        <v>2627.28</v>
      </c>
      <c r="F79" s="16">
        <v>0.95</v>
      </c>
      <c r="G79" s="16">
        <v>1.1399999999999999</v>
      </c>
      <c r="H79" s="16">
        <v>2995.09</v>
      </c>
      <c r="I79" s="17" t="s">
        <v>37</v>
      </c>
      <c r="J79" s="17" t="s">
        <v>38</v>
      </c>
      <c r="K79" s="17" t="s">
        <v>38</v>
      </c>
      <c r="L79" s="17" t="s">
        <v>38</v>
      </c>
      <c r="M79" s="18" t="s">
        <v>39</v>
      </c>
    </row>
    <row r="80" spans="1:13">
      <c r="A80" s="19"/>
      <c r="B80" s="20" t="s">
        <v>162</v>
      </c>
      <c r="C80" s="21"/>
      <c r="D80" s="21"/>
      <c r="E80" s="21"/>
      <c r="F80" s="21"/>
      <c r="G80" s="21"/>
      <c r="H80" s="22">
        <v>115613.38</v>
      </c>
      <c r="I80" s="23"/>
      <c r="J80" s="23"/>
      <c r="K80" s="23"/>
      <c r="L80" s="23"/>
      <c r="M80" s="24"/>
    </row>
    <row r="81" spans="1:13">
      <c r="A81" s="8" t="s">
        <v>163</v>
      </c>
      <c r="B81" s="9" t="s">
        <v>164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1"/>
    </row>
    <row r="82" spans="1:13" ht="22.5">
      <c r="A82" s="12" t="s">
        <v>165</v>
      </c>
      <c r="B82" s="13" t="s">
        <v>166</v>
      </c>
      <c r="C82" s="14" t="s">
        <v>35</v>
      </c>
      <c r="D82" s="14" t="s">
        <v>36</v>
      </c>
      <c r="E82" s="15">
        <v>49.08</v>
      </c>
      <c r="F82" s="16">
        <v>28.88</v>
      </c>
      <c r="G82" s="16">
        <v>34.85</v>
      </c>
      <c r="H82" s="16">
        <v>1710.43</v>
      </c>
      <c r="I82" s="17" t="s">
        <v>45</v>
      </c>
      <c r="J82" s="17" t="s">
        <v>38</v>
      </c>
      <c r="K82" s="17" t="s">
        <v>38</v>
      </c>
      <c r="L82" s="17" t="s">
        <v>38</v>
      </c>
      <c r="M82" s="18" t="s">
        <v>39</v>
      </c>
    </row>
    <row r="83" spans="1:13" ht="33.75">
      <c r="A83" s="12" t="s">
        <v>167</v>
      </c>
      <c r="B83" s="13" t="s">
        <v>168</v>
      </c>
      <c r="C83" s="14" t="s">
        <v>35</v>
      </c>
      <c r="D83" s="14" t="s">
        <v>53</v>
      </c>
      <c r="E83" s="15">
        <v>308</v>
      </c>
      <c r="F83" s="16">
        <v>5.37</v>
      </c>
      <c r="G83" s="16">
        <v>6.48</v>
      </c>
      <c r="H83" s="16">
        <v>1995.84</v>
      </c>
      <c r="I83" s="17" t="s">
        <v>37</v>
      </c>
      <c r="J83" s="17" t="s">
        <v>38</v>
      </c>
      <c r="K83" s="17" t="s">
        <v>38</v>
      </c>
      <c r="L83" s="17" t="s">
        <v>38</v>
      </c>
      <c r="M83" s="18" t="s">
        <v>39</v>
      </c>
    </row>
    <row r="84" spans="1:13" ht="22.5">
      <c r="A84" s="12" t="s">
        <v>169</v>
      </c>
      <c r="B84" s="13" t="s">
        <v>170</v>
      </c>
      <c r="C84" s="14" t="s">
        <v>35</v>
      </c>
      <c r="D84" s="14" t="s">
        <v>48</v>
      </c>
      <c r="E84" s="15">
        <v>10</v>
      </c>
      <c r="F84" s="16">
        <v>82.5</v>
      </c>
      <c r="G84" s="16">
        <v>99.57</v>
      </c>
      <c r="H84" s="16">
        <v>995.7</v>
      </c>
      <c r="I84" s="17" t="s">
        <v>37</v>
      </c>
      <c r="J84" s="17" t="s">
        <v>38</v>
      </c>
      <c r="K84" s="17" t="s">
        <v>38</v>
      </c>
      <c r="L84" s="17" t="s">
        <v>38</v>
      </c>
      <c r="M84" s="18" t="s">
        <v>39</v>
      </c>
    </row>
    <row r="85" spans="1:13" ht="22.5">
      <c r="A85" s="12" t="s">
        <v>171</v>
      </c>
      <c r="B85" s="13" t="s">
        <v>172</v>
      </c>
      <c r="C85" s="14" t="s">
        <v>35</v>
      </c>
      <c r="D85" s="14" t="s">
        <v>36</v>
      </c>
      <c r="E85" s="15">
        <v>6.44</v>
      </c>
      <c r="F85" s="16">
        <v>577.5</v>
      </c>
      <c r="G85" s="16">
        <v>697.04</v>
      </c>
      <c r="H85" s="16">
        <v>4488.93</v>
      </c>
      <c r="I85" s="17" t="s">
        <v>37</v>
      </c>
      <c r="J85" s="17" t="s">
        <v>38</v>
      </c>
      <c r="K85" s="17" t="s">
        <v>38</v>
      </c>
      <c r="L85" s="17" t="s">
        <v>38</v>
      </c>
      <c r="M85" s="18" t="s">
        <v>39</v>
      </c>
    </row>
    <row r="86" spans="1:13" ht="33.75">
      <c r="A86" s="12" t="s">
        <v>173</v>
      </c>
      <c r="B86" s="13" t="s">
        <v>174</v>
      </c>
      <c r="C86" s="14" t="s">
        <v>35</v>
      </c>
      <c r="D86" s="14" t="s">
        <v>48</v>
      </c>
      <c r="E86" s="15">
        <v>29</v>
      </c>
      <c r="F86" s="16">
        <v>547.4</v>
      </c>
      <c r="G86" s="16">
        <v>660.71</v>
      </c>
      <c r="H86" s="16">
        <v>19160.59</v>
      </c>
      <c r="I86" s="17" t="s">
        <v>45</v>
      </c>
      <c r="J86" s="17" t="s">
        <v>38</v>
      </c>
      <c r="K86" s="17" t="s">
        <v>38</v>
      </c>
      <c r="L86" s="17" t="s">
        <v>38</v>
      </c>
      <c r="M86" s="18" t="s">
        <v>39</v>
      </c>
    </row>
    <row r="87" spans="1:13">
      <c r="A87" s="19"/>
      <c r="B87" s="20" t="s">
        <v>175</v>
      </c>
      <c r="C87" s="21"/>
      <c r="D87" s="21"/>
      <c r="E87" s="21"/>
      <c r="F87" s="21"/>
      <c r="G87" s="21"/>
      <c r="H87" s="22">
        <v>28351.49</v>
      </c>
      <c r="I87" s="23"/>
      <c r="J87" s="23"/>
      <c r="K87" s="23"/>
      <c r="L87" s="23"/>
      <c r="M87" s="24"/>
    </row>
    <row r="88" spans="1:13">
      <c r="A88" s="8" t="s">
        <v>176</v>
      </c>
      <c r="B88" s="9" t="s">
        <v>177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1"/>
    </row>
    <row r="89" spans="1:13" ht="33.75">
      <c r="A89" s="12" t="s">
        <v>178</v>
      </c>
      <c r="B89" s="13" t="s">
        <v>179</v>
      </c>
      <c r="C89" s="14" t="s">
        <v>35</v>
      </c>
      <c r="D89" s="14" t="s">
        <v>61</v>
      </c>
      <c r="E89" s="15">
        <v>30.080000000000002</v>
      </c>
      <c r="F89" s="16">
        <v>813.56</v>
      </c>
      <c r="G89" s="16">
        <v>981.96</v>
      </c>
      <c r="H89" s="16">
        <v>29537.35</v>
      </c>
      <c r="I89" s="17" t="s">
        <v>37</v>
      </c>
      <c r="J89" s="17" t="s">
        <v>38</v>
      </c>
      <c r="K89" s="17" t="s">
        <v>38</v>
      </c>
      <c r="L89" s="17" t="s">
        <v>38</v>
      </c>
      <c r="M89" s="18" t="s">
        <v>39</v>
      </c>
    </row>
    <row r="90" spans="1:13" ht="22.5">
      <c r="A90" s="12" t="s">
        <v>180</v>
      </c>
      <c r="B90" s="13" t="s">
        <v>75</v>
      </c>
      <c r="C90" s="14"/>
      <c r="D90" s="14" t="s">
        <v>76</v>
      </c>
      <c r="E90" s="15">
        <v>533.49</v>
      </c>
      <c r="F90" s="16">
        <v>2.41</v>
      </c>
      <c r="G90" s="16">
        <v>2.9</v>
      </c>
      <c r="H90" s="16">
        <v>1547.12</v>
      </c>
      <c r="I90" s="17" t="s">
        <v>37</v>
      </c>
      <c r="J90" s="17" t="s">
        <v>38</v>
      </c>
      <c r="K90" s="17" t="s">
        <v>38</v>
      </c>
      <c r="L90" s="17" t="s">
        <v>38</v>
      </c>
      <c r="M90" s="18" t="s">
        <v>39</v>
      </c>
    </row>
    <row r="91" spans="1:13" ht="33.75">
      <c r="A91" s="12" t="s">
        <v>181</v>
      </c>
      <c r="B91" s="13" t="s">
        <v>109</v>
      </c>
      <c r="C91" s="14"/>
      <c r="D91" s="14" t="s">
        <v>76</v>
      </c>
      <c r="E91" s="15">
        <v>640.18799999999999</v>
      </c>
      <c r="F91" s="16">
        <v>0.95</v>
      </c>
      <c r="G91" s="16">
        <v>1.1399999999999999</v>
      </c>
      <c r="H91" s="16">
        <v>729.81</v>
      </c>
      <c r="I91" s="17" t="s">
        <v>37</v>
      </c>
      <c r="J91" s="17" t="s">
        <v>38</v>
      </c>
      <c r="K91" s="17" t="s">
        <v>38</v>
      </c>
      <c r="L91" s="17" t="s">
        <v>38</v>
      </c>
      <c r="M91" s="18" t="s">
        <v>39</v>
      </c>
    </row>
    <row r="92" spans="1:13" ht="45">
      <c r="A92" s="12" t="s">
        <v>182</v>
      </c>
      <c r="B92" s="13" t="s">
        <v>183</v>
      </c>
      <c r="C92" s="14" t="s">
        <v>35</v>
      </c>
      <c r="D92" s="14" t="s">
        <v>53</v>
      </c>
      <c r="E92" s="15">
        <v>132</v>
      </c>
      <c r="F92" s="16">
        <v>25.6</v>
      </c>
      <c r="G92" s="16">
        <v>30.89</v>
      </c>
      <c r="H92" s="16">
        <v>4077.48</v>
      </c>
      <c r="I92" s="17" t="s">
        <v>45</v>
      </c>
      <c r="J92" s="17" t="s">
        <v>38</v>
      </c>
      <c r="K92" s="17" t="s">
        <v>38</v>
      </c>
      <c r="L92" s="17" t="s">
        <v>38</v>
      </c>
      <c r="M92" s="18" t="s">
        <v>39</v>
      </c>
    </row>
    <row r="93" spans="1:13">
      <c r="A93" s="19"/>
      <c r="B93" s="20" t="s">
        <v>184</v>
      </c>
      <c r="C93" s="21"/>
      <c r="D93" s="21"/>
      <c r="E93" s="21"/>
      <c r="F93" s="21"/>
      <c r="G93" s="21"/>
      <c r="H93" s="22">
        <v>35891.760000000002</v>
      </c>
      <c r="I93" s="23"/>
      <c r="J93" s="23"/>
      <c r="K93" s="23"/>
      <c r="L93" s="23"/>
      <c r="M93" s="24"/>
    </row>
    <row r="94" spans="1:13">
      <c r="A94" s="8" t="s">
        <v>185</v>
      </c>
      <c r="B94" s="9" t="s">
        <v>186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1"/>
    </row>
    <row r="95" spans="1:13" ht="22.5">
      <c r="A95" s="12" t="s">
        <v>187</v>
      </c>
      <c r="B95" s="13" t="s">
        <v>188</v>
      </c>
      <c r="C95" s="14" t="s">
        <v>35</v>
      </c>
      <c r="D95" s="14" t="s">
        <v>189</v>
      </c>
      <c r="E95" s="15">
        <v>88</v>
      </c>
      <c r="F95" s="16">
        <v>123.22</v>
      </c>
      <c r="G95" s="16">
        <v>148.72</v>
      </c>
      <c r="H95" s="16">
        <v>13087.36</v>
      </c>
      <c r="I95" s="17" t="s">
        <v>37</v>
      </c>
      <c r="J95" s="17" t="s">
        <v>38</v>
      </c>
      <c r="K95" s="17" t="s">
        <v>38</v>
      </c>
      <c r="L95" s="17" t="s">
        <v>38</v>
      </c>
      <c r="M95" s="18" t="s">
        <v>39</v>
      </c>
    </row>
    <row r="96" spans="1:13" ht="22.5">
      <c r="A96" s="12" t="s">
        <v>190</v>
      </c>
      <c r="B96" s="13" t="s">
        <v>191</v>
      </c>
      <c r="C96" s="14" t="s">
        <v>35</v>
      </c>
      <c r="D96" s="14" t="s">
        <v>189</v>
      </c>
      <c r="E96" s="15">
        <v>1280</v>
      </c>
      <c r="F96" s="16">
        <v>35.07</v>
      </c>
      <c r="G96" s="16">
        <v>42.32</v>
      </c>
      <c r="H96" s="16">
        <v>54169.599999999999</v>
      </c>
      <c r="I96" s="17" t="s">
        <v>37</v>
      </c>
      <c r="J96" s="17" t="s">
        <v>38</v>
      </c>
      <c r="K96" s="17" t="s">
        <v>38</v>
      </c>
      <c r="L96" s="17" t="s">
        <v>38</v>
      </c>
      <c r="M96" s="18" t="s">
        <v>39</v>
      </c>
    </row>
    <row r="97" spans="1:13" ht="22.5">
      <c r="A97" s="12" t="s">
        <v>192</v>
      </c>
      <c r="B97" s="13" t="s">
        <v>193</v>
      </c>
      <c r="C97" s="14" t="s">
        <v>35</v>
      </c>
      <c r="D97" s="14" t="s">
        <v>189</v>
      </c>
      <c r="E97" s="15">
        <v>44</v>
      </c>
      <c r="F97" s="16">
        <v>24.53</v>
      </c>
      <c r="G97" s="16">
        <v>29.6</v>
      </c>
      <c r="H97" s="16">
        <v>1302.4000000000001</v>
      </c>
      <c r="I97" s="17" t="s">
        <v>37</v>
      </c>
      <c r="J97" s="17" t="s">
        <v>38</v>
      </c>
      <c r="K97" s="17" t="s">
        <v>38</v>
      </c>
      <c r="L97" s="17" t="s">
        <v>38</v>
      </c>
      <c r="M97" s="18" t="s">
        <v>39</v>
      </c>
    </row>
    <row r="98" spans="1:13" ht="22.5">
      <c r="A98" s="12" t="s">
        <v>194</v>
      </c>
      <c r="B98" s="13" t="s">
        <v>195</v>
      </c>
      <c r="C98" s="14" t="s">
        <v>35</v>
      </c>
      <c r="D98" s="14" t="s">
        <v>189</v>
      </c>
      <c r="E98" s="15">
        <v>44</v>
      </c>
      <c r="F98" s="16">
        <v>12.21</v>
      </c>
      <c r="G98" s="16">
        <v>14.73</v>
      </c>
      <c r="H98" s="16">
        <v>648.12</v>
      </c>
      <c r="I98" s="17" t="s">
        <v>37</v>
      </c>
      <c r="J98" s="17" t="s">
        <v>38</v>
      </c>
      <c r="K98" s="17" t="s">
        <v>38</v>
      </c>
      <c r="L98" s="17" t="s">
        <v>38</v>
      </c>
      <c r="M98" s="18" t="s">
        <v>39</v>
      </c>
    </row>
    <row r="99" spans="1:13" ht="22.5">
      <c r="A99" s="12" t="s">
        <v>196</v>
      </c>
      <c r="B99" s="13" t="s">
        <v>197</v>
      </c>
      <c r="C99" s="14" t="s">
        <v>35</v>
      </c>
      <c r="D99" s="14" t="s">
        <v>189</v>
      </c>
      <c r="E99" s="15">
        <v>88</v>
      </c>
      <c r="F99" s="16">
        <v>30.38</v>
      </c>
      <c r="G99" s="16">
        <v>36.659999999999997</v>
      </c>
      <c r="H99" s="16">
        <v>3226.08</v>
      </c>
      <c r="I99" s="17" t="s">
        <v>37</v>
      </c>
      <c r="J99" s="17" t="s">
        <v>38</v>
      </c>
      <c r="K99" s="17" t="s">
        <v>38</v>
      </c>
      <c r="L99" s="17" t="s">
        <v>38</v>
      </c>
      <c r="M99" s="18" t="s">
        <v>39</v>
      </c>
    </row>
    <row r="100" spans="1:13" ht="22.5">
      <c r="A100" s="12" t="s">
        <v>198</v>
      </c>
      <c r="B100" s="13" t="s">
        <v>199</v>
      </c>
      <c r="C100" s="14" t="s">
        <v>35</v>
      </c>
      <c r="D100" s="14" t="s">
        <v>189</v>
      </c>
      <c r="E100" s="15">
        <v>88</v>
      </c>
      <c r="F100" s="16">
        <v>25.6</v>
      </c>
      <c r="G100" s="16">
        <v>30.89</v>
      </c>
      <c r="H100" s="16">
        <v>2718.32</v>
      </c>
      <c r="I100" s="17" t="s">
        <v>37</v>
      </c>
      <c r="J100" s="17" t="s">
        <v>38</v>
      </c>
      <c r="K100" s="17" t="s">
        <v>38</v>
      </c>
      <c r="L100" s="17" t="s">
        <v>38</v>
      </c>
      <c r="M100" s="18" t="s">
        <v>39</v>
      </c>
    </row>
    <row r="101" spans="1:13">
      <c r="A101" s="28"/>
      <c r="B101" s="20" t="s">
        <v>200</v>
      </c>
      <c r="C101" s="21"/>
      <c r="D101" s="21"/>
      <c r="E101" s="21"/>
      <c r="F101" s="21"/>
      <c r="G101" s="21"/>
      <c r="H101" s="22">
        <v>75151.88</v>
      </c>
      <c r="I101" s="23"/>
      <c r="J101" s="23"/>
      <c r="K101" s="23"/>
      <c r="L101" s="23"/>
      <c r="M101" s="24"/>
    </row>
    <row r="102" spans="1:13">
      <c r="A102" s="28"/>
      <c r="B102" s="20"/>
      <c r="C102" s="21" t="s">
        <v>201</v>
      </c>
      <c r="D102" s="21"/>
      <c r="E102" s="21"/>
      <c r="F102" s="21"/>
      <c r="G102" s="21"/>
      <c r="H102" s="22">
        <v>1669786.02</v>
      </c>
      <c r="I102" s="23"/>
      <c r="J102" s="23"/>
      <c r="K102" s="23"/>
      <c r="L102" s="23"/>
      <c r="M102" s="24"/>
    </row>
  </sheetData>
  <mergeCells count="18">
    <mergeCell ref="A2:M2"/>
    <mergeCell ref="A3:M3"/>
    <mergeCell ref="A4:M4"/>
    <mergeCell ref="A5:M5"/>
    <mergeCell ref="B7:M7"/>
    <mergeCell ref="B13:B14"/>
    <mergeCell ref="C13:C14"/>
    <mergeCell ref="D13:D14"/>
    <mergeCell ref="E13:E14"/>
    <mergeCell ref="F13:F14"/>
    <mergeCell ref="M13:M14"/>
    <mergeCell ref="G13:G14"/>
    <mergeCell ref="H13:H14"/>
    <mergeCell ref="I13:I14"/>
    <mergeCell ref="J13:L13"/>
    <mergeCell ref="J14"/>
    <mergeCell ref="K14"/>
    <mergeCell ref="L14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8948
Processo:  &amp;C&amp;6Sistema E-KRONOS - Gerenciamento de Obras Públicas&amp;R&amp;6Página &amp;P de &amp;N</oddFooter>
    <firstHeader>&amp;G</firstHeader>
    <firstFooter>&amp;L&amp;6Lote:  8948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tabSelected="1" view="pageBreakPreview" zoomScaleNormal="100" zoomScaleSheetLayoutView="100" workbookViewId="0">
      <selection activeCell="B7" sqref="B7:I7"/>
    </sheetView>
  </sheetViews>
  <sheetFormatPr defaultRowHeight="12.75"/>
  <cols>
    <col min="1" max="1" width="10.28515625" style="43" customWidth="1"/>
    <col min="2" max="2" width="40.7109375" style="43" customWidth="1"/>
    <col min="3" max="3" width="7.28515625" style="43" bestFit="1" customWidth="1"/>
    <col min="4" max="4" width="10" style="43" bestFit="1" customWidth="1"/>
    <col min="5" max="5" width="8.42578125" style="43" bestFit="1" customWidth="1"/>
    <col min="6" max="6" width="10.42578125" style="43" bestFit="1" customWidth="1"/>
    <col min="7" max="7" width="8.5703125" style="43" bestFit="1" customWidth="1"/>
    <col min="8" max="8" width="12.140625" style="43" bestFit="1" customWidth="1"/>
    <col min="9" max="9" width="9.140625" style="43" bestFit="1" customWidth="1"/>
    <col min="10" max="16384" width="9.140625" style="43"/>
  </cols>
  <sheetData>
    <row r="1" spans="1:9">
      <c r="A1"/>
      <c r="B1"/>
      <c r="C1"/>
      <c r="D1"/>
      <c r="E1"/>
      <c r="F1"/>
      <c r="G1"/>
      <c r="H1"/>
      <c r="I1"/>
    </row>
    <row r="2" spans="1:9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9">
      <c r="A3" s="68" t="s">
        <v>1</v>
      </c>
      <c r="B3" s="68"/>
      <c r="C3" s="68"/>
      <c r="D3" s="68"/>
      <c r="E3" s="68"/>
      <c r="F3" s="68"/>
      <c r="G3" s="68"/>
      <c r="H3" s="68"/>
      <c r="I3" s="68"/>
    </row>
    <row r="4" spans="1:9">
      <c r="A4" s="68" t="s">
        <v>2</v>
      </c>
      <c r="B4" s="68"/>
      <c r="C4" s="68"/>
      <c r="D4" s="68"/>
      <c r="E4" s="68"/>
      <c r="F4" s="68"/>
      <c r="G4" s="68"/>
      <c r="H4" s="68"/>
      <c r="I4" s="68"/>
    </row>
    <row r="5" spans="1:9">
      <c r="A5" s="67" t="s">
        <v>413</v>
      </c>
      <c r="B5" s="67"/>
      <c r="C5" s="67"/>
      <c r="D5" s="67"/>
      <c r="E5" s="67"/>
      <c r="F5" s="67"/>
      <c r="G5" s="67"/>
      <c r="H5" s="67"/>
      <c r="I5" s="67"/>
    </row>
    <row r="6" spans="1:9">
      <c r="A6"/>
      <c r="B6"/>
      <c r="C6"/>
      <c r="D6"/>
      <c r="E6"/>
      <c r="F6"/>
      <c r="G6"/>
      <c r="H6"/>
      <c r="I6"/>
    </row>
    <row r="7" spans="1:9" ht="23.1" customHeight="1">
      <c r="A7" s="1" t="s">
        <v>4</v>
      </c>
      <c r="B7" s="74" t="s">
        <v>5</v>
      </c>
      <c r="C7" s="74"/>
      <c r="D7" s="74"/>
      <c r="E7" s="74"/>
      <c r="F7" s="74"/>
      <c r="G7" s="74"/>
      <c r="H7" s="74"/>
      <c r="I7" s="75"/>
    </row>
    <row r="8" spans="1:9">
      <c r="A8" s="2" t="s">
        <v>6</v>
      </c>
      <c r="B8" s="44" t="s">
        <v>7</v>
      </c>
      <c r="C8" s="45"/>
      <c r="D8" s="45"/>
      <c r="E8" s="45"/>
      <c r="F8" s="45"/>
      <c r="G8" s="45"/>
      <c r="H8" s="45"/>
      <c r="I8" s="46"/>
    </row>
    <row r="9" spans="1:9" ht="27.75" customHeight="1">
      <c r="A9" s="71" t="s">
        <v>218</v>
      </c>
      <c r="B9" s="72"/>
      <c r="C9" s="72"/>
      <c r="D9" s="72"/>
      <c r="E9" s="72"/>
      <c r="F9" s="72"/>
      <c r="G9" s="72"/>
      <c r="H9" s="72"/>
      <c r="I9" s="73"/>
    </row>
    <row r="10" spans="1:9">
      <c r="A10" s="32" t="s">
        <v>219</v>
      </c>
      <c r="B10" s="33"/>
      <c r="C10" s="33"/>
      <c r="D10" s="33"/>
      <c r="E10" s="48"/>
      <c r="F10" s="48"/>
      <c r="G10" s="48"/>
      <c r="H10" s="48"/>
      <c r="I10" s="47"/>
    </row>
    <row r="11" spans="1:9">
      <c r="A11" s="35" t="s">
        <v>220</v>
      </c>
      <c r="B11" s="36"/>
      <c r="C11" s="36"/>
      <c r="D11" s="36"/>
      <c r="E11" s="37"/>
      <c r="F11" s="37"/>
      <c r="G11" s="37"/>
      <c r="H11" s="37"/>
      <c r="I11" s="38"/>
    </row>
    <row r="12" spans="1:9" ht="22.5">
      <c r="A12" s="39" t="s">
        <v>202</v>
      </c>
      <c r="B12" s="7" t="s">
        <v>17</v>
      </c>
      <c r="C12" s="39" t="s">
        <v>203</v>
      </c>
      <c r="D12" s="39" t="s">
        <v>204</v>
      </c>
      <c r="E12" s="7" t="s">
        <v>205</v>
      </c>
      <c r="F12" s="7" t="s">
        <v>206</v>
      </c>
      <c r="G12" s="7" t="s">
        <v>207</v>
      </c>
      <c r="H12" s="7" t="s">
        <v>208</v>
      </c>
      <c r="I12" s="7" t="s">
        <v>209</v>
      </c>
    </row>
    <row r="13" spans="1:9">
      <c r="A13" s="17" t="s">
        <v>221</v>
      </c>
      <c r="B13" s="17" t="s">
        <v>222</v>
      </c>
      <c r="C13" s="40" t="s">
        <v>42</v>
      </c>
      <c r="D13" s="41">
        <v>1</v>
      </c>
      <c r="E13" s="49">
        <v>1</v>
      </c>
      <c r="F13" s="49">
        <v>0</v>
      </c>
      <c r="G13" s="49">
        <v>1744.5</v>
      </c>
      <c r="H13" s="49">
        <v>0</v>
      </c>
      <c r="I13" s="49">
        <v>1744.5</v>
      </c>
    </row>
    <row r="14" spans="1:9">
      <c r="A14" s="42"/>
      <c r="B14" s="42"/>
      <c r="C14" s="42"/>
      <c r="D14" s="42"/>
      <c r="E14" s="50"/>
      <c r="F14" s="50"/>
      <c r="G14" s="50"/>
      <c r="H14" s="51" t="s">
        <v>21</v>
      </c>
      <c r="I14" s="52">
        <v>1744.5</v>
      </c>
    </row>
    <row r="15" spans="1:9">
      <c r="A15" s="42"/>
      <c r="B15" s="42"/>
      <c r="C15" s="42"/>
      <c r="D15" s="42"/>
      <c r="E15" s="50"/>
      <c r="F15" s="50"/>
      <c r="G15" s="50"/>
      <c r="H15" s="51" t="s">
        <v>217</v>
      </c>
      <c r="I15" s="52">
        <v>20.7</v>
      </c>
    </row>
    <row r="16" spans="1:9">
      <c r="A16" s="42"/>
      <c r="B16" s="42"/>
      <c r="C16" s="42"/>
      <c r="D16" s="42"/>
      <c r="E16" s="50"/>
      <c r="F16" s="50"/>
      <c r="G16" s="50"/>
      <c r="H16" s="51" t="s">
        <v>22</v>
      </c>
      <c r="I16" s="52">
        <v>2105.61</v>
      </c>
    </row>
    <row r="17" spans="1:9">
      <c r="A17"/>
      <c r="B17"/>
      <c r="C17"/>
      <c r="D17"/>
      <c r="E17" s="53"/>
      <c r="F17" s="53"/>
      <c r="G17" s="53"/>
      <c r="H17" s="53"/>
      <c r="I17" s="53"/>
    </row>
    <row r="18" spans="1:9">
      <c r="A18"/>
      <c r="B18"/>
      <c r="C18"/>
      <c r="D18"/>
      <c r="E18" s="53"/>
      <c r="F18" s="53"/>
      <c r="G18" s="53"/>
      <c r="H18" s="53"/>
      <c r="I18" s="53"/>
    </row>
    <row r="19" spans="1:9">
      <c r="A19" s="29" t="s">
        <v>223</v>
      </c>
      <c r="B19" s="30"/>
      <c r="C19" s="30"/>
      <c r="D19" s="30"/>
      <c r="E19" s="54"/>
      <c r="F19" s="54"/>
      <c r="G19" s="54"/>
      <c r="H19" s="54"/>
      <c r="I19" s="55"/>
    </row>
    <row r="20" spans="1:9">
      <c r="A20" s="32" t="s">
        <v>219</v>
      </c>
      <c r="B20" s="33"/>
      <c r="C20" s="33"/>
      <c r="D20" s="33"/>
      <c r="E20" s="48"/>
      <c r="F20" s="48"/>
      <c r="G20" s="48"/>
      <c r="H20" s="48"/>
      <c r="I20" s="47"/>
    </row>
    <row r="21" spans="1:9">
      <c r="A21" s="35" t="s">
        <v>224</v>
      </c>
      <c r="B21" s="36"/>
      <c r="C21" s="36"/>
      <c r="D21" s="36"/>
      <c r="E21" s="37"/>
      <c r="F21" s="37"/>
      <c r="G21" s="37"/>
      <c r="H21" s="37"/>
      <c r="I21" s="38"/>
    </row>
    <row r="22" spans="1:9" ht="22.5">
      <c r="A22" s="39" t="s">
        <v>202</v>
      </c>
      <c r="B22" s="7" t="s">
        <v>17</v>
      </c>
      <c r="C22" s="39" t="s">
        <v>203</v>
      </c>
      <c r="D22" s="39" t="s">
        <v>204</v>
      </c>
      <c r="E22" s="7" t="s">
        <v>205</v>
      </c>
      <c r="F22" s="7" t="s">
        <v>206</v>
      </c>
      <c r="G22" s="7" t="s">
        <v>207</v>
      </c>
      <c r="H22" s="7" t="s">
        <v>208</v>
      </c>
      <c r="I22" s="7" t="s">
        <v>209</v>
      </c>
    </row>
    <row r="23" spans="1:9" ht="33.75">
      <c r="A23" s="17" t="s">
        <v>225</v>
      </c>
      <c r="B23" s="13" t="s">
        <v>226</v>
      </c>
      <c r="C23" s="40" t="s">
        <v>53</v>
      </c>
      <c r="D23" s="41">
        <v>8.8000000000000007</v>
      </c>
      <c r="E23" s="49">
        <v>1</v>
      </c>
      <c r="F23" s="49">
        <v>0</v>
      </c>
      <c r="G23" s="49">
        <v>29.33</v>
      </c>
      <c r="H23" s="49">
        <v>0</v>
      </c>
      <c r="I23" s="49">
        <v>258.10000000000002</v>
      </c>
    </row>
    <row r="24" spans="1:9" ht="22.5">
      <c r="A24" s="17" t="s">
        <v>227</v>
      </c>
      <c r="B24" s="13" t="s">
        <v>228</v>
      </c>
      <c r="C24" s="40" t="s">
        <v>212</v>
      </c>
      <c r="D24" s="41">
        <v>3.17</v>
      </c>
      <c r="E24" s="49">
        <v>1</v>
      </c>
      <c r="F24" s="49">
        <v>0</v>
      </c>
      <c r="G24" s="49">
        <v>37.47</v>
      </c>
      <c r="H24" s="49">
        <v>0</v>
      </c>
      <c r="I24" s="49">
        <v>118.77</v>
      </c>
    </row>
    <row r="25" spans="1:9">
      <c r="A25" s="17" t="s">
        <v>229</v>
      </c>
      <c r="B25" s="13" t="s">
        <v>230</v>
      </c>
      <c r="C25" s="40" t="s">
        <v>48</v>
      </c>
      <c r="D25" s="41">
        <v>2</v>
      </c>
      <c r="E25" s="49">
        <v>1</v>
      </c>
      <c r="F25" s="49">
        <v>0</v>
      </c>
      <c r="G25" s="49">
        <v>17.5</v>
      </c>
      <c r="H25" s="49">
        <v>0</v>
      </c>
      <c r="I25" s="49">
        <v>35</v>
      </c>
    </row>
    <row r="26" spans="1:9" ht="33.75">
      <c r="A26" s="17" t="s">
        <v>210</v>
      </c>
      <c r="B26" s="13" t="s">
        <v>211</v>
      </c>
      <c r="C26" s="40" t="s">
        <v>36</v>
      </c>
      <c r="D26" s="41">
        <v>2.04</v>
      </c>
      <c r="E26" s="49">
        <v>1</v>
      </c>
      <c r="F26" s="49">
        <v>0</v>
      </c>
      <c r="G26" s="49">
        <v>250</v>
      </c>
      <c r="H26" s="49">
        <v>0</v>
      </c>
      <c r="I26" s="49">
        <v>510</v>
      </c>
    </row>
    <row r="27" spans="1:9">
      <c r="A27" s="17" t="s">
        <v>213</v>
      </c>
      <c r="B27" s="13" t="s">
        <v>214</v>
      </c>
      <c r="C27" s="40" t="s">
        <v>189</v>
      </c>
      <c r="D27" s="41">
        <v>1</v>
      </c>
      <c r="E27" s="49">
        <v>1</v>
      </c>
      <c r="F27" s="49">
        <v>0</v>
      </c>
      <c r="G27" s="49">
        <v>24.59</v>
      </c>
      <c r="H27" s="49">
        <v>0</v>
      </c>
      <c r="I27" s="49">
        <v>24.59</v>
      </c>
    </row>
    <row r="28" spans="1:9">
      <c r="A28" s="17" t="s">
        <v>215</v>
      </c>
      <c r="B28" s="17" t="s">
        <v>216</v>
      </c>
      <c r="C28" s="40" t="s">
        <v>189</v>
      </c>
      <c r="D28" s="41">
        <v>1.5</v>
      </c>
      <c r="E28" s="49">
        <v>1</v>
      </c>
      <c r="F28" s="49">
        <v>0</v>
      </c>
      <c r="G28" s="49">
        <v>20.13</v>
      </c>
      <c r="H28" s="49">
        <v>0</v>
      </c>
      <c r="I28" s="49">
        <v>30.19</v>
      </c>
    </row>
    <row r="29" spans="1:9">
      <c r="A29" s="42"/>
      <c r="B29" s="42"/>
      <c r="C29" s="42"/>
      <c r="D29" s="42"/>
      <c r="E29" s="50"/>
      <c r="F29" s="50"/>
      <c r="G29" s="50"/>
      <c r="H29" s="51" t="s">
        <v>21</v>
      </c>
      <c r="I29" s="52">
        <v>976.65</v>
      </c>
    </row>
    <row r="30" spans="1:9">
      <c r="A30" s="42"/>
      <c r="B30" s="42"/>
      <c r="C30" s="42"/>
      <c r="D30" s="42"/>
      <c r="E30" s="50"/>
      <c r="F30" s="50"/>
      <c r="G30" s="50"/>
      <c r="H30" s="51" t="s">
        <v>217</v>
      </c>
      <c r="I30" s="52">
        <v>20.7</v>
      </c>
    </row>
    <row r="31" spans="1:9">
      <c r="A31" s="42"/>
      <c r="B31" s="42"/>
      <c r="C31" s="42"/>
      <c r="D31" s="42"/>
      <c r="E31" s="50"/>
      <c r="F31" s="50"/>
      <c r="G31" s="50"/>
      <c r="H31" s="51" t="s">
        <v>22</v>
      </c>
      <c r="I31" s="52">
        <v>1178.81</v>
      </c>
    </row>
    <row r="32" spans="1:9">
      <c r="A32"/>
      <c r="B32"/>
      <c r="C32"/>
      <c r="D32"/>
      <c r="E32" s="53"/>
      <c r="F32" s="53"/>
      <c r="G32" s="53"/>
      <c r="H32" s="53"/>
      <c r="I32" s="53"/>
    </row>
    <row r="33" spans="1:9">
      <c r="A33"/>
      <c r="B33"/>
      <c r="C33"/>
      <c r="D33"/>
      <c r="E33" s="53"/>
      <c r="F33" s="53"/>
      <c r="G33" s="53"/>
      <c r="H33" s="53"/>
      <c r="I33" s="53"/>
    </row>
    <row r="34" spans="1:9">
      <c r="A34" s="29" t="s">
        <v>231</v>
      </c>
      <c r="B34" s="30"/>
      <c r="C34" s="30"/>
      <c r="D34" s="30"/>
      <c r="E34" s="54"/>
      <c r="F34" s="54"/>
      <c r="G34" s="54"/>
      <c r="H34" s="54"/>
      <c r="I34" s="55"/>
    </row>
    <row r="35" spans="1:9">
      <c r="A35" s="32" t="s">
        <v>219</v>
      </c>
      <c r="B35" s="33"/>
      <c r="C35" s="33"/>
      <c r="D35" s="33"/>
      <c r="E35" s="48"/>
      <c r="F35" s="48"/>
      <c r="G35" s="48"/>
      <c r="H35" s="48"/>
      <c r="I35" s="47"/>
    </row>
    <row r="36" spans="1:9">
      <c r="A36" s="35" t="s">
        <v>232</v>
      </c>
      <c r="B36" s="36"/>
      <c r="C36" s="36"/>
      <c r="D36" s="36"/>
      <c r="E36" s="37"/>
      <c r="F36" s="37"/>
      <c r="G36" s="37"/>
      <c r="H36" s="37"/>
      <c r="I36" s="38"/>
    </row>
    <row r="37" spans="1:9" ht="22.5">
      <c r="A37" s="39" t="s">
        <v>202</v>
      </c>
      <c r="B37" s="7" t="s">
        <v>17</v>
      </c>
      <c r="C37" s="39" t="s">
        <v>203</v>
      </c>
      <c r="D37" s="39" t="s">
        <v>204</v>
      </c>
      <c r="E37" s="7" t="s">
        <v>205</v>
      </c>
      <c r="F37" s="7" t="s">
        <v>206</v>
      </c>
      <c r="G37" s="7" t="s">
        <v>207</v>
      </c>
      <c r="H37" s="7" t="s">
        <v>208</v>
      </c>
      <c r="I37" s="7" t="s">
        <v>209</v>
      </c>
    </row>
    <row r="38" spans="1:9">
      <c r="A38" s="17" t="s">
        <v>233</v>
      </c>
      <c r="B38" s="13" t="s">
        <v>234</v>
      </c>
      <c r="C38" s="40" t="s">
        <v>48</v>
      </c>
      <c r="D38" s="41">
        <v>8.9999999999999993E-3</v>
      </c>
      <c r="E38" s="49">
        <v>1</v>
      </c>
      <c r="F38" s="49">
        <v>0</v>
      </c>
      <c r="G38" s="49">
        <v>5.69</v>
      </c>
      <c r="H38" s="49">
        <v>0</v>
      </c>
      <c r="I38" s="49">
        <v>0.05</v>
      </c>
    </row>
    <row r="39" spans="1:9">
      <c r="A39" s="17" t="s">
        <v>235</v>
      </c>
      <c r="B39" s="13" t="s">
        <v>236</v>
      </c>
      <c r="C39" s="40" t="s">
        <v>237</v>
      </c>
      <c r="D39" s="41">
        <v>0.24</v>
      </c>
      <c r="E39" s="49">
        <v>1</v>
      </c>
      <c r="F39" s="49">
        <v>0</v>
      </c>
      <c r="G39" s="49">
        <v>1.1499999999999999</v>
      </c>
      <c r="H39" s="49">
        <v>0</v>
      </c>
      <c r="I39" s="49">
        <v>0.27</v>
      </c>
    </row>
    <row r="40" spans="1:9" ht="22.5">
      <c r="A40" s="17" t="s">
        <v>238</v>
      </c>
      <c r="B40" s="13" t="s">
        <v>239</v>
      </c>
      <c r="C40" s="40" t="s">
        <v>53</v>
      </c>
      <c r="D40" s="41">
        <v>0.3</v>
      </c>
      <c r="E40" s="49">
        <v>1</v>
      </c>
      <c r="F40" s="49">
        <v>0</v>
      </c>
      <c r="G40" s="49">
        <v>2.27</v>
      </c>
      <c r="H40" s="49">
        <v>0</v>
      </c>
      <c r="I40" s="49">
        <v>0.68</v>
      </c>
    </row>
    <row r="41" spans="1:9" ht="22.5">
      <c r="A41" s="17" t="s">
        <v>240</v>
      </c>
      <c r="B41" s="13" t="s">
        <v>241</v>
      </c>
      <c r="C41" s="40" t="s">
        <v>48</v>
      </c>
      <c r="D41" s="41">
        <v>8.9999999999999993E-3</v>
      </c>
      <c r="E41" s="49">
        <v>1</v>
      </c>
      <c r="F41" s="49">
        <v>0</v>
      </c>
      <c r="G41" s="49">
        <v>8.36</v>
      </c>
      <c r="H41" s="49">
        <v>0</v>
      </c>
      <c r="I41" s="49">
        <v>7.0000000000000007E-2</v>
      </c>
    </row>
    <row r="42" spans="1:9" ht="22.5">
      <c r="A42" s="17" t="s">
        <v>242</v>
      </c>
      <c r="B42" s="13" t="s">
        <v>243</v>
      </c>
      <c r="C42" s="40" t="s">
        <v>48</v>
      </c>
      <c r="D42" s="41">
        <v>8.9999999999999993E-3</v>
      </c>
      <c r="E42" s="49">
        <v>1</v>
      </c>
      <c r="F42" s="49">
        <v>0</v>
      </c>
      <c r="G42" s="49">
        <v>10.74</v>
      </c>
      <c r="H42" s="49">
        <v>0</v>
      </c>
      <c r="I42" s="49">
        <v>0.09</v>
      </c>
    </row>
    <row r="43" spans="1:9">
      <c r="A43" s="17" t="s">
        <v>244</v>
      </c>
      <c r="B43" s="13" t="s">
        <v>245</v>
      </c>
      <c r="C43" s="40" t="s">
        <v>189</v>
      </c>
      <c r="D43" s="41">
        <v>0.05</v>
      </c>
      <c r="E43" s="49">
        <v>1</v>
      </c>
      <c r="F43" s="49">
        <v>0</v>
      </c>
      <c r="G43" s="49">
        <v>25.26</v>
      </c>
      <c r="H43" s="49">
        <v>0</v>
      </c>
      <c r="I43" s="49">
        <v>1.26</v>
      </c>
    </row>
    <row r="44" spans="1:9">
      <c r="A44" s="17" t="s">
        <v>215</v>
      </c>
      <c r="B44" s="17" t="s">
        <v>216</v>
      </c>
      <c r="C44" s="40" t="s">
        <v>189</v>
      </c>
      <c r="D44" s="41">
        <v>0.05</v>
      </c>
      <c r="E44" s="49">
        <v>1</v>
      </c>
      <c r="F44" s="49">
        <v>0</v>
      </c>
      <c r="G44" s="49">
        <v>20.13</v>
      </c>
      <c r="H44" s="49">
        <v>0</v>
      </c>
      <c r="I44" s="49">
        <v>1</v>
      </c>
    </row>
    <row r="45" spans="1:9">
      <c r="A45" s="42"/>
      <c r="B45" s="42"/>
      <c r="C45" s="42"/>
      <c r="D45" s="42"/>
      <c r="E45" s="50"/>
      <c r="F45" s="50"/>
      <c r="G45" s="50"/>
      <c r="H45" s="51" t="s">
        <v>21</v>
      </c>
      <c r="I45" s="52">
        <v>3.42</v>
      </c>
    </row>
    <row r="46" spans="1:9">
      <c r="A46" s="42"/>
      <c r="B46" s="42"/>
      <c r="C46" s="42"/>
      <c r="D46" s="42"/>
      <c r="E46" s="50"/>
      <c r="F46" s="50"/>
      <c r="G46" s="50"/>
      <c r="H46" s="51" t="s">
        <v>217</v>
      </c>
      <c r="I46" s="52">
        <v>20.7</v>
      </c>
    </row>
    <row r="47" spans="1:9">
      <c r="A47" s="42"/>
      <c r="B47" s="42"/>
      <c r="C47" s="42"/>
      <c r="D47" s="42"/>
      <c r="E47" s="50"/>
      <c r="F47" s="50"/>
      <c r="G47" s="50"/>
      <c r="H47" s="51" t="s">
        <v>22</v>
      </c>
      <c r="I47" s="52">
        <v>4.12</v>
      </c>
    </row>
    <row r="48" spans="1:9">
      <c r="A48"/>
      <c r="B48"/>
      <c r="C48"/>
      <c r="D48"/>
      <c r="E48" s="53"/>
      <c r="F48" s="53"/>
      <c r="G48" s="53"/>
      <c r="H48" s="53"/>
      <c r="I48" s="53"/>
    </row>
    <row r="49" spans="1:9">
      <c r="A49"/>
      <c r="B49"/>
      <c r="C49"/>
      <c r="D49"/>
      <c r="E49" s="53"/>
      <c r="F49" s="53"/>
      <c r="G49" s="53"/>
      <c r="H49" s="53"/>
      <c r="I49" s="53"/>
    </row>
    <row r="50" spans="1:9" ht="26.25" customHeight="1">
      <c r="A50" s="71" t="s">
        <v>260</v>
      </c>
      <c r="B50" s="72"/>
      <c r="C50" s="72"/>
      <c r="D50" s="72"/>
      <c r="E50" s="72"/>
      <c r="F50" s="72"/>
      <c r="G50" s="72"/>
      <c r="H50" s="72"/>
      <c r="I50" s="73"/>
    </row>
    <row r="51" spans="1:9">
      <c r="A51" s="32" t="s">
        <v>219</v>
      </c>
      <c r="B51" s="33"/>
      <c r="C51" s="33"/>
      <c r="D51" s="33"/>
      <c r="E51" s="48"/>
      <c r="F51" s="48"/>
      <c r="G51" s="48"/>
      <c r="H51" s="48"/>
      <c r="I51" s="47"/>
    </row>
    <row r="52" spans="1:9">
      <c r="A52" s="35" t="s">
        <v>261</v>
      </c>
      <c r="B52" s="36"/>
      <c r="C52" s="36"/>
      <c r="D52" s="36"/>
      <c r="E52" s="37"/>
      <c r="F52" s="37"/>
      <c r="G52" s="37"/>
      <c r="H52" s="37"/>
      <c r="I52" s="38"/>
    </row>
    <row r="53" spans="1:9" ht="22.5">
      <c r="A53" s="39" t="s">
        <v>202</v>
      </c>
      <c r="B53" s="7" t="s">
        <v>17</v>
      </c>
      <c r="C53" s="39" t="s">
        <v>203</v>
      </c>
      <c r="D53" s="39" t="s">
        <v>204</v>
      </c>
      <c r="E53" s="7" t="s">
        <v>205</v>
      </c>
      <c r="F53" s="7" t="s">
        <v>206</v>
      </c>
      <c r="G53" s="7" t="s">
        <v>207</v>
      </c>
      <c r="H53" s="7" t="s">
        <v>208</v>
      </c>
      <c r="I53" s="7" t="s">
        <v>209</v>
      </c>
    </row>
    <row r="54" spans="1:9" ht="33.75">
      <c r="A54" s="17" t="s">
        <v>262</v>
      </c>
      <c r="B54" s="13" t="s">
        <v>263</v>
      </c>
      <c r="C54" s="40" t="s">
        <v>36</v>
      </c>
      <c r="D54" s="41">
        <v>14.09</v>
      </c>
      <c r="E54" s="49">
        <v>1</v>
      </c>
      <c r="F54" s="49">
        <v>0</v>
      </c>
      <c r="G54" s="49">
        <v>119.53</v>
      </c>
      <c r="H54" s="49">
        <v>0</v>
      </c>
      <c r="I54" s="49">
        <v>1684.17</v>
      </c>
    </row>
    <row r="55" spans="1:9" ht="33.75">
      <c r="A55" s="17" t="s">
        <v>264</v>
      </c>
      <c r="B55" s="13" t="s">
        <v>265</v>
      </c>
      <c r="C55" s="40" t="s">
        <v>61</v>
      </c>
      <c r="D55" s="41">
        <v>0.36</v>
      </c>
      <c r="E55" s="49">
        <v>1</v>
      </c>
      <c r="F55" s="49">
        <v>0</v>
      </c>
      <c r="G55" s="49">
        <v>535.1</v>
      </c>
      <c r="H55" s="49">
        <v>0</v>
      </c>
      <c r="I55" s="49">
        <v>192.63</v>
      </c>
    </row>
    <row r="56" spans="1:9" ht="33.75">
      <c r="A56" s="17" t="s">
        <v>266</v>
      </c>
      <c r="B56" s="13" t="s">
        <v>267</v>
      </c>
      <c r="C56" s="40" t="s">
        <v>212</v>
      </c>
      <c r="D56" s="41">
        <v>62.64</v>
      </c>
      <c r="E56" s="49">
        <v>1</v>
      </c>
      <c r="F56" s="49">
        <v>0</v>
      </c>
      <c r="G56" s="49">
        <v>15.31</v>
      </c>
      <c r="H56" s="49">
        <v>0</v>
      </c>
      <c r="I56" s="49">
        <v>959.01</v>
      </c>
    </row>
    <row r="57" spans="1:9" ht="33.75">
      <c r="A57" s="17" t="s">
        <v>268</v>
      </c>
      <c r="B57" s="13" t="s">
        <v>269</v>
      </c>
      <c r="C57" s="40" t="s">
        <v>36</v>
      </c>
      <c r="D57" s="41">
        <v>14.44</v>
      </c>
      <c r="E57" s="49">
        <v>1</v>
      </c>
      <c r="F57" s="49">
        <v>0</v>
      </c>
      <c r="G57" s="49">
        <v>4.57</v>
      </c>
      <c r="H57" s="49">
        <v>0</v>
      </c>
      <c r="I57" s="49">
        <v>65.989999999999995</v>
      </c>
    </row>
    <row r="58" spans="1:9" ht="33.75">
      <c r="A58" s="17" t="s">
        <v>270</v>
      </c>
      <c r="B58" s="13" t="s">
        <v>271</v>
      </c>
      <c r="C58" s="40" t="s">
        <v>61</v>
      </c>
      <c r="D58" s="41">
        <v>2.35</v>
      </c>
      <c r="E58" s="49">
        <v>1</v>
      </c>
      <c r="F58" s="49">
        <v>0</v>
      </c>
      <c r="G58" s="49">
        <v>477.98</v>
      </c>
      <c r="H58" s="49">
        <v>0</v>
      </c>
      <c r="I58" s="49">
        <v>1123.25</v>
      </c>
    </row>
    <row r="59" spans="1:9">
      <c r="A59" s="17" t="s">
        <v>272</v>
      </c>
      <c r="B59" s="13" t="s">
        <v>273</v>
      </c>
      <c r="C59" s="40" t="s">
        <v>61</v>
      </c>
      <c r="D59" s="41">
        <v>1.3</v>
      </c>
      <c r="E59" s="49">
        <v>1</v>
      </c>
      <c r="F59" s="49">
        <v>0</v>
      </c>
      <c r="G59" s="49">
        <v>40.26</v>
      </c>
      <c r="H59" s="49">
        <v>0</v>
      </c>
      <c r="I59" s="49">
        <v>52.33</v>
      </c>
    </row>
    <row r="60" spans="1:9" ht="33.75">
      <c r="A60" s="17" t="s">
        <v>274</v>
      </c>
      <c r="B60" s="13" t="s">
        <v>275</v>
      </c>
      <c r="C60" s="40" t="s">
        <v>36</v>
      </c>
      <c r="D60" s="41">
        <v>3.72</v>
      </c>
      <c r="E60" s="49">
        <v>1</v>
      </c>
      <c r="F60" s="49">
        <v>0</v>
      </c>
      <c r="G60" s="49">
        <v>86.37</v>
      </c>
      <c r="H60" s="49">
        <v>0</v>
      </c>
      <c r="I60" s="49">
        <v>321.29000000000002</v>
      </c>
    </row>
    <row r="61" spans="1:9" ht="45">
      <c r="A61" s="17" t="s">
        <v>258</v>
      </c>
      <c r="B61" s="13" t="s">
        <v>259</v>
      </c>
      <c r="C61" s="40" t="s">
        <v>247</v>
      </c>
      <c r="D61" s="41">
        <v>0.1</v>
      </c>
      <c r="E61" s="49">
        <v>1</v>
      </c>
      <c r="F61" s="49">
        <v>0</v>
      </c>
      <c r="G61" s="49">
        <v>269.31</v>
      </c>
      <c r="H61" s="49">
        <v>0</v>
      </c>
      <c r="I61" s="49">
        <v>26.93</v>
      </c>
    </row>
    <row r="62" spans="1:9" ht="33.75">
      <c r="A62" s="17" t="s">
        <v>276</v>
      </c>
      <c r="B62" s="13" t="s">
        <v>277</v>
      </c>
      <c r="C62" s="40" t="s">
        <v>61</v>
      </c>
      <c r="D62" s="41">
        <v>2.35</v>
      </c>
      <c r="E62" s="49">
        <v>1</v>
      </c>
      <c r="F62" s="49">
        <v>0</v>
      </c>
      <c r="G62" s="49">
        <v>272.39</v>
      </c>
      <c r="H62" s="49">
        <v>0</v>
      </c>
      <c r="I62" s="49">
        <v>640.11</v>
      </c>
    </row>
    <row r="63" spans="1:9">
      <c r="A63" s="17" t="s">
        <v>278</v>
      </c>
      <c r="B63" s="13" t="s">
        <v>279</v>
      </c>
      <c r="C63" s="40" t="s">
        <v>61</v>
      </c>
      <c r="D63" s="41">
        <v>0.81</v>
      </c>
      <c r="E63" s="49">
        <v>1</v>
      </c>
      <c r="F63" s="49">
        <v>0</v>
      </c>
      <c r="G63" s="49">
        <v>149.66999999999999</v>
      </c>
      <c r="H63" s="49">
        <v>0</v>
      </c>
      <c r="I63" s="49">
        <v>121.23</v>
      </c>
    </row>
    <row r="64" spans="1:9" ht="22.5">
      <c r="A64" s="17" t="s">
        <v>280</v>
      </c>
      <c r="B64" s="13" t="s">
        <v>281</v>
      </c>
      <c r="C64" s="40" t="s">
        <v>61</v>
      </c>
      <c r="D64" s="41">
        <v>1.1499999999999999</v>
      </c>
      <c r="E64" s="49">
        <v>1</v>
      </c>
      <c r="F64" s="49">
        <v>0</v>
      </c>
      <c r="G64" s="49">
        <v>24.41</v>
      </c>
      <c r="H64" s="49">
        <v>0</v>
      </c>
      <c r="I64" s="49">
        <v>28.07</v>
      </c>
    </row>
    <row r="65" spans="1:9">
      <c r="A65" s="17" t="s">
        <v>282</v>
      </c>
      <c r="B65" s="17" t="s">
        <v>283</v>
      </c>
      <c r="C65" s="40" t="s">
        <v>36</v>
      </c>
      <c r="D65" s="41">
        <v>8.15</v>
      </c>
      <c r="E65" s="49">
        <v>1</v>
      </c>
      <c r="F65" s="49">
        <v>0</v>
      </c>
      <c r="G65" s="49">
        <v>6.71</v>
      </c>
      <c r="H65" s="49">
        <v>0</v>
      </c>
      <c r="I65" s="49">
        <v>54.68</v>
      </c>
    </row>
    <row r="66" spans="1:9">
      <c r="A66" s="42"/>
      <c r="B66" s="42"/>
      <c r="C66" s="42"/>
      <c r="D66" s="42"/>
      <c r="E66" s="50"/>
      <c r="F66" s="50"/>
      <c r="G66" s="50"/>
      <c r="H66" s="51" t="s">
        <v>21</v>
      </c>
      <c r="I66" s="52">
        <v>5269.69</v>
      </c>
    </row>
    <row r="67" spans="1:9">
      <c r="A67" s="42"/>
      <c r="B67" s="42"/>
      <c r="C67" s="42"/>
      <c r="D67" s="42"/>
      <c r="E67" s="50"/>
      <c r="F67" s="50"/>
      <c r="G67" s="50"/>
      <c r="H67" s="51" t="s">
        <v>217</v>
      </c>
      <c r="I67" s="52">
        <v>20.7</v>
      </c>
    </row>
    <row r="68" spans="1:9">
      <c r="A68" s="42"/>
      <c r="B68" s="42"/>
      <c r="C68" s="42"/>
      <c r="D68" s="42"/>
      <c r="E68" s="50"/>
      <c r="F68" s="50"/>
      <c r="G68" s="50"/>
      <c r="H68" s="51" t="s">
        <v>22</v>
      </c>
      <c r="I68" s="52">
        <v>6360.51</v>
      </c>
    </row>
    <row r="69" spans="1:9">
      <c r="A69"/>
      <c r="B69"/>
      <c r="C69"/>
      <c r="D69"/>
      <c r="E69" s="53"/>
      <c r="F69" s="53"/>
      <c r="G69" s="53"/>
      <c r="H69" s="53"/>
      <c r="I69" s="53"/>
    </row>
    <row r="70" spans="1:9">
      <c r="A70"/>
      <c r="B70"/>
      <c r="C70"/>
      <c r="D70"/>
      <c r="E70" s="53"/>
      <c r="F70" s="53"/>
      <c r="G70" s="53"/>
      <c r="H70" s="53"/>
      <c r="I70" s="53"/>
    </row>
    <row r="71" spans="1:9" ht="29.25" customHeight="1">
      <c r="A71" s="71" t="s">
        <v>286</v>
      </c>
      <c r="B71" s="72"/>
      <c r="C71" s="72"/>
      <c r="D71" s="72"/>
      <c r="E71" s="72"/>
      <c r="F71" s="72"/>
      <c r="G71" s="72"/>
      <c r="H71" s="72"/>
      <c r="I71" s="73"/>
    </row>
    <row r="72" spans="1:9">
      <c r="A72" s="32" t="s">
        <v>219</v>
      </c>
      <c r="B72" s="33"/>
      <c r="C72" s="33"/>
      <c r="D72" s="33"/>
      <c r="E72" s="48"/>
      <c r="F72" s="48"/>
      <c r="G72" s="48"/>
      <c r="H72" s="48"/>
      <c r="I72" s="47"/>
    </row>
    <row r="73" spans="1:9">
      <c r="A73" s="35" t="s">
        <v>287</v>
      </c>
      <c r="B73" s="36"/>
      <c r="C73" s="36"/>
      <c r="D73" s="36"/>
      <c r="E73" s="37"/>
      <c r="F73" s="37"/>
      <c r="G73" s="37"/>
      <c r="H73" s="37"/>
      <c r="I73" s="38"/>
    </row>
    <row r="74" spans="1:9" ht="22.5">
      <c r="A74" s="39" t="s">
        <v>202</v>
      </c>
      <c r="B74" s="7" t="s">
        <v>17</v>
      </c>
      <c r="C74" s="39" t="s">
        <v>203</v>
      </c>
      <c r="D74" s="39" t="s">
        <v>204</v>
      </c>
      <c r="E74" s="7" t="s">
        <v>205</v>
      </c>
      <c r="F74" s="7" t="s">
        <v>206</v>
      </c>
      <c r="G74" s="7" t="s">
        <v>207</v>
      </c>
      <c r="H74" s="7" t="s">
        <v>208</v>
      </c>
      <c r="I74" s="7" t="s">
        <v>209</v>
      </c>
    </row>
    <row r="75" spans="1:9">
      <c r="A75" s="17" t="s">
        <v>288</v>
      </c>
      <c r="B75" s="13" t="s">
        <v>289</v>
      </c>
      <c r="C75" s="40" t="s">
        <v>48</v>
      </c>
      <c r="D75" s="41">
        <v>1</v>
      </c>
      <c r="E75" s="49">
        <v>1</v>
      </c>
      <c r="F75" s="49">
        <v>0</v>
      </c>
      <c r="G75" s="49">
        <v>741.19</v>
      </c>
      <c r="H75" s="49">
        <v>0</v>
      </c>
      <c r="I75" s="49">
        <v>741.19</v>
      </c>
    </row>
    <row r="76" spans="1:9" ht="33.75">
      <c r="A76" s="17" t="s">
        <v>270</v>
      </c>
      <c r="B76" s="13" t="s">
        <v>271</v>
      </c>
      <c r="C76" s="40" t="s">
        <v>61</v>
      </c>
      <c r="D76" s="41">
        <v>0.70199999999999996</v>
      </c>
      <c r="E76" s="49">
        <v>1</v>
      </c>
      <c r="F76" s="49">
        <v>0</v>
      </c>
      <c r="G76" s="49">
        <v>477.98</v>
      </c>
      <c r="H76" s="49">
        <v>0</v>
      </c>
      <c r="I76" s="49">
        <v>335.54</v>
      </c>
    </row>
    <row r="77" spans="1:9">
      <c r="A77" s="17" t="s">
        <v>272</v>
      </c>
      <c r="B77" s="13" t="s">
        <v>273</v>
      </c>
      <c r="C77" s="40" t="s">
        <v>61</v>
      </c>
      <c r="D77" s="41">
        <v>0.95</v>
      </c>
      <c r="E77" s="49">
        <v>1</v>
      </c>
      <c r="F77" s="49">
        <v>0</v>
      </c>
      <c r="G77" s="49">
        <v>40.26</v>
      </c>
      <c r="H77" s="49">
        <v>0</v>
      </c>
      <c r="I77" s="49">
        <v>38.24</v>
      </c>
    </row>
    <row r="78" spans="1:9" ht="33.75">
      <c r="A78" s="17" t="s">
        <v>284</v>
      </c>
      <c r="B78" s="13" t="s">
        <v>285</v>
      </c>
      <c r="C78" s="40" t="s">
        <v>36</v>
      </c>
      <c r="D78" s="41">
        <v>3.04</v>
      </c>
      <c r="E78" s="49">
        <v>1</v>
      </c>
      <c r="F78" s="49">
        <v>0</v>
      </c>
      <c r="G78" s="49">
        <v>61.59</v>
      </c>
      <c r="H78" s="49">
        <v>0</v>
      </c>
      <c r="I78" s="49">
        <v>187.23</v>
      </c>
    </row>
    <row r="79" spans="1:9" ht="33.75">
      <c r="A79" s="17" t="s">
        <v>290</v>
      </c>
      <c r="B79" s="13" t="s">
        <v>291</v>
      </c>
      <c r="C79" s="40" t="s">
        <v>246</v>
      </c>
      <c r="D79" s="41">
        <v>0.1</v>
      </c>
      <c r="E79" s="49">
        <v>1</v>
      </c>
      <c r="F79" s="49">
        <v>0</v>
      </c>
      <c r="G79" s="49">
        <v>106.74</v>
      </c>
      <c r="H79" s="49">
        <v>0</v>
      </c>
      <c r="I79" s="49">
        <v>10.67</v>
      </c>
    </row>
    <row r="80" spans="1:9" ht="33.75">
      <c r="A80" s="17" t="s">
        <v>276</v>
      </c>
      <c r="B80" s="13" t="s">
        <v>277</v>
      </c>
      <c r="C80" s="40" t="s">
        <v>61</v>
      </c>
      <c r="D80" s="41">
        <v>0.70199999999999996</v>
      </c>
      <c r="E80" s="49">
        <v>1</v>
      </c>
      <c r="F80" s="49">
        <v>0</v>
      </c>
      <c r="G80" s="49">
        <v>272.39</v>
      </c>
      <c r="H80" s="49">
        <v>0</v>
      </c>
      <c r="I80" s="49">
        <v>191.21</v>
      </c>
    </row>
    <row r="81" spans="1:9" ht="33.75">
      <c r="A81" s="17" t="s">
        <v>292</v>
      </c>
      <c r="B81" s="13" t="s">
        <v>293</v>
      </c>
      <c r="C81" s="40" t="s">
        <v>53</v>
      </c>
      <c r="D81" s="41">
        <v>3.31</v>
      </c>
      <c r="E81" s="49">
        <v>1</v>
      </c>
      <c r="F81" s="49">
        <v>0</v>
      </c>
      <c r="G81" s="49">
        <v>3.29</v>
      </c>
      <c r="H81" s="49">
        <v>0</v>
      </c>
      <c r="I81" s="49">
        <v>10.88</v>
      </c>
    </row>
    <row r="82" spans="1:9">
      <c r="A82" s="17" t="s">
        <v>282</v>
      </c>
      <c r="B82" s="17" t="s">
        <v>283</v>
      </c>
      <c r="C82" s="40" t="s">
        <v>36</v>
      </c>
      <c r="D82" s="41">
        <v>2.06</v>
      </c>
      <c r="E82" s="49">
        <v>1</v>
      </c>
      <c r="F82" s="49">
        <v>0</v>
      </c>
      <c r="G82" s="49">
        <v>6.71</v>
      </c>
      <c r="H82" s="49">
        <v>0</v>
      </c>
      <c r="I82" s="49">
        <v>13.82</v>
      </c>
    </row>
    <row r="83" spans="1:9">
      <c r="A83" s="42"/>
      <c r="B83" s="42"/>
      <c r="C83" s="42"/>
      <c r="D83" s="42"/>
      <c r="E83" s="50"/>
      <c r="F83" s="50"/>
      <c r="G83" s="50"/>
      <c r="H83" s="51" t="s">
        <v>21</v>
      </c>
      <c r="I83" s="52">
        <v>1528.78</v>
      </c>
    </row>
    <row r="84" spans="1:9">
      <c r="A84" s="42"/>
      <c r="B84" s="42"/>
      <c r="C84" s="42"/>
      <c r="D84" s="42"/>
      <c r="E84" s="50"/>
      <c r="F84" s="50"/>
      <c r="G84" s="50"/>
      <c r="H84" s="51" t="s">
        <v>217</v>
      </c>
      <c r="I84" s="52">
        <v>20.7</v>
      </c>
    </row>
    <row r="85" spans="1:9">
      <c r="A85" s="42"/>
      <c r="B85" s="42"/>
      <c r="C85" s="42"/>
      <c r="D85" s="42"/>
      <c r="E85" s="50"/>
      <c r="F85" s="50"/>
      <c r="G85" s="50"/>
      <c r="H85" s="51" t="s">
        <v>22</v>
      </c>
      <c r="I85" s="52">
        <v>1845.23</v>
      </c>
    </row>
    <row r="86" spans="1:9">
      <c r="A86"/>
      <c r="B86"/>
      <c r="C86"/>
      <c r="D86"/>
      <c r="E86" s="53"/>
      <c r="F86" s="53"/>
      <c r="G86" s="53"/>
      <c r="H86" s="53"/>
      <c r="I86" s="53"/>
    </row>
    <row r="87" spans="1:9">
      <c r="A87"/>
      <c r="B87"/>
      <c r="C87"/>
      <c r="D87"/>
      <c r="E87" s="53"/>
      <c r="F87" s="53"/>
      <c r="G87" s="53"/>
      <c r="H87" s="53"/>
      <c r="I87" s="53"/>
    </row>
    <row r="88" spans="1:9" ht="30.75" customHeight="1">
      <c r="A88" s="71" t="s">
        <v>294</v>
      </c>
      <c r="B88" s="72"/>
      <c r="C88" s="72"/>
      <c r="D88" s="72"/>
      <c r="E88" s="72"/>
      <c r="F88" s="72"/>
      <c r="G88" s="72"/>
      <c r="H88" s="72"/>
      <c r="I88" s="73"/>
    </row>
    <row r="89" spans="1:9">
      <c r="A89" s="32" t="s">
        <v>219</v>
      </c>
      <c r="B89" s="33"/>
      <c r="C89" s="33"/>
      <c r="D89" s="33"/>
      <c r="E89" s="48"/>
      <c r="F89" s="48"/>
      <c r="G89" s="48"/>
      <c r="H89" s="48"/>
      <c r="I89" s="47"/>
    </row>
    <row r="90" spans="1:9">
      <c r="A90" s="35" t="s">
        <v>295</v>
      </c>
      <c r="B90" s="36"/>
      <c r="C90" s="36"/>
      <c r="D90" s="36"/>
      <c r="E90" s="37"/>
      <c r="F90" s="37"/>
      <c r="G90" s="37"/>
      <c r="H90" s="37"/>
      <c r="I90" s="38"/>
    </row>
    <row r="91" spans="1:9" ht="22.5">
      <c r="A91" s="39" t="s">
        <v>202</v>
      </c>
      <c r="B91" s="7" t="s">
        <v>17</v>
      </c>
      <c r="C91" s="39" t="s">
        <v>203</v>
      </c>
      <c r="D91" s="39" t="s">
        <v>204</v>
      </c>
      <c r="E91" s="7" t="s">
        <v>205</v>
      </c>
      <c r="F91" s="7" t="s">
        <v>206</v>
      </c>
      <c r="G91" s="7" t="s">
        <v>207</v>
      </c>
      <c r="H91" s="7" t="s">
        <v>208</v>
      </c>
      <c r="I91" s="7" t="s">
        <v>209</v>
      </c>
    </row>
    <row r="92" spans="1:9">
      <c r="A92" s="17" t="s">
        <v>288</v>
      </c>
      <c r="B92" s="13" t="s">
        <v>289</v>
      </c>
      <c r="C92" s="40" t="s">
        <v>48</v>
      </c>
      <c r="D92" s="41">
        <v>2</v>
      </c>
      <c r="E92" s="49">
        <v>1</v>
      </c>
      <c r="F92" s="49">
        <v>0</v>
      </c>
      <c r="G92" s="49">
        <v>741.19</v>
      </c>
      <c r="H92" s="49">
        <v>0</v>
      </c>
      <c r="I92" s="49">
        <v>1482.38</v>
      </c>
    </row>
    <row r="93" spans="1:9" ht="33.75">
      <c r="A93" s="17" t="s">
        <v>270</v>
      </c>
      <c r="B93" s="13" t="s">
        <v>271</v>
      </c>
      <c r="C93" s="40" t="s">
        <v>61</v>
      </c>
      <c r="D93" s="41">
        <v>1.27</v>
      </c>
      <c r="E93" s="49">
        <v>1</v>
      </c>
      <c r="F93" s="49">
        <v>0</v>
      </c>
      <c r="G93" s="49">
        <v>477.98</v>
      </c>
      <c r="H93" s="49">
        <v>0</v>
      </c>
      <c r="I93" s="49">
        <v>607.03</v>
      </c>
    </row>
    <row r="94" spans="1:9" ht="22.5">
      <c r="A94" s="17" t="s">
        <v>296</v>
      </c>
      <c r="B94" s="13" t="s">
        <v>297</v>
      </c>
      <c r="C94" s="40" t="s">
        <v>212</v>
      </c>
      <c r="D94" s="41">
        <v>5.81</v>
      </c>
      <c r="E94" s="49">
        <v>1</v>
      </c>
      <c r="F94" s="49">
        <v>0</v>
      </c>
      <c r="G94" s="49">
        <v>10.57</v>
      </c>
      <c r="H94" s="49">
        <v>0</v>
      </c>
      <c r="I94" s="49">
        <v>61.41</v>
      </c>
    </row>
    <row r="95" spans="1:9" ht="22.5">
      <c r="A95" s="17" t="s">
        <v>298</v>
      </c>
      <c r="B95" s="13" t="s">
        <v>299</v>
      </c>
      <c r="C95" s="40" t="s">
        <v>212</v>
      </c>
      <c r="D95" s="41">
        <v>2.5299999999999998</v>
      </c>
      <c r="E95" s="49">
        <v>1</v>
      </c>
      <c r="F95" s="49">
        <v>0</v>
      </c>
      <c r="G95" s="49">
        <v>10.34</v>
      </c>
      <c r="H95" s="49">
        <v>0</v>
      </c>
      <c r="I95" s="49">
        <v>26.16</v>
      </c>
    </row>
    <row r="96" spans="1:9">
      <c r="A96" s="17" t="s">
        <v>272</v>
      </c>
      <c r="B96" s="13" t="s">
        <v>273</v>
      </c>
      <c r="C96" s="40" t="s">
        <v>61</v>
      </c>
      <c r="D96" s="41">
        <v>1.91</v>
      </c>
      <c r="E96" s="49">
        <v>1</v>
      </c>
      <c r="F96" s="49">
        <v>0</v>
      </c>
      <c r="G96" s="49">
        <v>40.26</v>
      </c>
      <c r="H96" s="49">
        <v>0</v>
      </c>
      <c r="I96" s="49">
        <v>76.89</v>
      </c>
    </row>
    <row r="97" spans="1:9" ht="33.75">
      <c r="A97" s="17" t="s">
        <v>284</v>
      </c>
      <c r="B97" s="13" t="s">
        <v>285</v>
      </c>
      <c r="C97" s="40" t="s">
        <v>36</v>
      </c>
      <c r="D97" s="41">
        <v>6.36</v>
      </c>
      <c r="E97" s="49">
        <v>1</v>
      </c>
      <c r="F97" s="49">
        <v>0</v>
      </c>
      <c r="G97" s="49">
        <v>61.59</v>
      </c>
      <c r="H97" s="49">
        <v>0</v>
      </c>
      <c r="I97" s="49">
        <v>391.71</v>
      </c>
    </row>
    <row r="98" spans="1:9" ht="33.75">
      <c r="A98" s="17" t="s">
        <v>290</v>
      </c>
      <c r="B98" s="13" t="s">
        <v>291</v>
      </c>
      <c r="C98" s="40" t="s">
        <v>246</v>
      </c>
      <c r="D98" s="41">
        <v>0.1</v>
      </c>
      <c r="E98" s="49">
        <v>1</v>
      </c>
      <c r="F98" s="49">
        <v>0</v>
      </c>
      <c r="G98" s="49">
        <v>106.74</v>
      </c>
      <c r="H98" s="49">
        <v>0</v>
      </c>
      <c r="I98" s="49">
        <v>10.67</v>
      </c>
    </row>
    <row r="99" spans="1:9" ht="33.75">
      <c r="A99" s="17" t="s">
        <v>276</v>
      </c>
      <c r="B99" s="13" t="s">
        <v>277</v>
      </c>
      <c r="C99" s="40" t="s">
        <v>61</v>
      </c>
      <c r="D99" s="41">
        <v>1.27</v>
      </c>
      <c r="E99" s="49">
        <v>1</v>
      </c>
      <c r="F99" s="49">
        <v>0</v>
      </c>
      <c r="G99" s="49">
        <v>272.39</v>
      </c>
      <c r="H99" s="49">
        <v>0</v>
      </c>
      <c r="I99" s="49">
        <v>345.93</v>
      </c>
    </row>
    <row r="100" spans="1:9" ht="33.75">
      <c r="A100" s="17" t="s">
        <v>292</v>
      </c>
      <c r="B100" s="13" t="s">
        <v>293</v>
      </c>
      <c r="C100" s="40" t="s">
        <v>53</v>
      </c>
      <c r="D100" s="41">
        <v>4.51</v>
      </c>
      <c r="E100" s="49">
        <v>1</v>
      </c>
      <c r="F100" s="49">
        <v>0</v>
      </c>
      <c r="G100" s="49">
        <v>3.29</v>
      </c>
      <c r="H100" s="49">
        <v>0</v>
      </c>
      <c r="I100" s="49">
        <v>14.83</v>
      </c>
    </row>
    <row r="101" spans="1:9">
      <c r="A101" s="17" t="s">
        <v>282</v>
      </c>
      <c r="B101" s="17" t="s">
        <v>283</v>
      </c>
      <c r="C101" s="40" t="s">
        <v>36</v>
      </c>
      <c r="D101" s="41">
        <v>3.02</v>
      </c>
      <c r="E101" s="49">
        <v>1</v>
      </c>
      <c r="F101" s="49">
        <v>0</v>
      </c>
      <c r="G101" s="49">
        <v>6.71</v>
      </c>
      <c r="H101" s="49">
        <v>0</v>
      </c>
      <c r="I101" s="49">
        <v>20.260000000000002</v>
      </c>
    </row>
    <row r="102" spans="1:9">
      <c r="A102" s="42"/>
      <c r="B102" s="42"/>
      <c r="C102" s="42"/>
      <c r="D102" s="42"/>
      <c r="E102" s="50"/>
      <c r="F102" s="50"/>
      <c r="G102" s="50"/>
      <c r="H102" s="51" t="s">
        <v>21</v>
      </c>
      <c r="I102" s="52">
        <v>3037.27</v>
      </c>
    </row>
    <row r="103" spans="1:9">
      <c r="A103" s="42"/>
      <c r="B103" s="42"/>
      <c r="C103" s="42"/>
      <c r="D103" s="42"/>
      <c r="E103" s="50"/>
      <c r="F103" s="50"/>
      <c r="G103" s="50"/>
      <c r="H103" s="51" t="s">
        <v>217</v>
      </c>
      <c r="I103" s="52">
        <v>20.7</v>
      </c>
    </row>
    <row r="104" spans="1:9">
      <c r="A104" s="42"/>
      <c r="B104" s="42"/>
      <c r="C104" s="42"/>
      <c r="D104" s="42"/>
      <c r="E104" s="50"/>
      <c r="F104" s="50"/>
      <c r="G104" s="50"/>
      <c r="H104" s="51" t="s">
        <v>22</v>
      </c>
      <c r="I104" s="52">
        <v>3665.98</v>
      </c>
    </row>
    <row r="105" spans="1:9">
      <c r="A105"/>
      <c r="B105"/>
      <c r="C105"/>
      <c r="D105"/>
      <c r="E105" s="53"/>
      <c r="F105" s="53"/>
      <c r="G105" s="53"/>
      <c r="H105" s="53"/>
      <c r="I105" s="53"/>
    </row>
    <row r="106" spans="1:9">
      <c r="A106"/>
      <c r="B106"/>
      <c r="C106"/>
      <c r="D106"/>
      <c r="E106" s="53"/>
      <c r="F106" s="53"/>
      <c r="G106" s="53"/>
      <c r="H106" s="53"/>
      <c r="I106" s="53"/>
    </row>
    <row r="107" spans="1:9" ht="27.75" customHeight="1">
      <c r="A107" s="71" t="s">
        <v>300</v>
      </c>
      <c r="B107" s="72"/>
      <c r="C107" s="72"/>
      <c r="D107" s="72"/>
      <c r="E107" s="72"/>
      <c r="F107" s="72"/>
      <c r="G107" s="72"/>
      <c r="H107" s="72"/>
      <c r="I107" s="73"/>
    </row>
    <row r="108" spans="1:9">
      <c r="A108" s="32" t="s">
        <v>219</v>
      </c>
      <c r="B108" s="33"/>
      <c r="C108" s="33"/>
      <c r="D108" s="33"/>
      <c r="E108" s="48"/>
      <c r="F108" s="48"/>
      <c r="G108" s="48"/>
      <c r="H108" s="48"/>
      <c r="I108" s="47"/>
    </row>
    <row r="109" spans="1:9">
      <c r="A109" s="35" t="s">
        <v>301</v>
      </c>
      <c r="B109" s="36"/>
      <c r="C109" s="36"/>
      <c r="D109" s="36"/>
      <c r="E109" s="37"/>
      <c r="F109" s="37"/>
      <c r="G109" s="37"/>
      <c r="H109" s="37"/>
      <c r="I109" s="38"/>
    </row>
    <row r="110" spans="1:9" ht="22.5">
      <c r="A110" s="39" t="s">
        <v>202</v>
      </c>
      <c r="B110" s="7" t="s">
        <v>17</v>
      </c>
      <c r="C110" s="39" t="s">
        <v>203</v>
      </c>
      <c r="D110" s="39" t="s">
        <v>204</v>
      </c>
      <c r="E110" s="7" t="s">
        <v>205</v>
      </c>
      <c r="F110" s="7" t="s">
        <v>206</v>
      </c>
      <c r="G110" s="7" t="s">
        <v>207</v>
      </c>
      <c r="H110" s="7" t="s">
        <v>208</v>
      </c>
      <c r="I110" s="7" t="s">
        <v>209</v>
      </c>
    </row>
    <row r="111" spans="1:9">
      <c r="A111" s="17" t="s">
        <v>288</v>
      </c>
      <c r="B111" s="13" t="s">
        <v>289</v>
      </c>
      <c r="C111" s="40" t="s">
        <v>48</v>
      </c>
      <c r="D111" s="41">
        <v>3</v>
      </c>
      <c r="E111" s="49">
        <v>1</v>
      </c>
      <c r="F111" s="49">
        <v>0</v>
      </c>
      <c r="G111" s="49">
        <v>741.19</v>
      </c>
      <c r="H111" s="49">
        <v>0</v>
      </c>
      <c r="I111" s="49">
        <v>2223.5700000000002</v>
      </c>
    </row>
    <row r="112" spans="1:9" ht="33.75">
      <c r="A112" s="17" t="s">
        <v>270</v>
      </c>
      <c r="B112" s="13" t="s">
        <v>271</v>
      </c>
      <c r="C112" s="40" t="s">
        <v>61</v>
      </c>
      <c r="D112" s="41">
        <v>1.7929999999999999</v>
      </c>
      <c r="E112" s="49">
        <v>1</v>
      </c>
      <c r="F112" s="49">
        <v>0</v>
      </c>
      <c r="G112" s="49">
        <v>477.98</v>
      </c>
      <c r="H112" s="49">
        <v>0</v>
      </c>
      <c r="I112" s="49">
        <v>857.01</v>
      </c>
    </row>
    <row r="113" spans="1:9" ht="22.5">
      <c r="A113" s="17" t="s">
        <v>296</v>
      </c>
      <c r="B113" s="13" t="s">
        <v>297</v>
      </c>
      <c r="C113" s="40" t="s">
        <v>212</v>
      </c>
      <c r="D113" s="41">
        <v>7.37</v>
      </c>
      <c r="E113" s="49">
        <v>1</v>
      </c>
      <c r="F113" s="49">
        <v>0</v>
      </c>
      <c r="G113" s="49">
        <v>10.57</v>
      </c>
      <c r="H113" s="49">
        <v>0</v>
      </c>
      <c r="I113" s="49">
        <v>77.900000000000006</v>
      </c>
    </row>
    <row r="114" spans="1:9" ht="22.5">
      <c r="A114" s="17" t="s">
        <v>298</v>
      </c>
      <c r="B114" s="13" t="s">
        <v>299</v>
      </c>
      <c r="C114" s="40" t="s">
        <v>212</v>
      </c>
      <c r="D114" s="41">
        <v>3.49</v>
      </c>
      <c r="E114" s="49">
        <v>1</v>
      </c>
      <c r="F114" s="49">
        <v>0</v>
      </c>
      <c r="G114" s="49">
        <v>10.34</v>
      </c>
      <c r="H114" s="49">
        <v>0</v>
      </c>
      <c r="I114" s="49">
        <v>36.08</v>
      </c>
    </row>
    <row r="115" spans="1:9">
      <c r="A115" s="17" t="s">
        <v>272</v>
      </c>
      <c r="B115" s="13" t="s">
        <v>273</v>
      </c>
      <c r="C115" s="40" t="s">
        <v>61</v>
      </c>
      <c r="D115" s="41">
        <v>2.86</v>
      </c>
      <c r="E115" s="49">
        <v>1</v>
      </c>
      <c r="F115" s="49">
        <v>0</v>
      </c>
      <c r="G115" s="49">
        <v>40.26</v>
      </c>
      <c r="H115" s="49">
        <v>0</v>
      </c>
      <c r="I115" s="49">
        <v>115.14</v>
      </c>
    </row>
    <row r="116" spans="1:9" ht="33.75">
      <c r="A116" s="17" t="s">
        <v>284</v>
      </c>
      <c r="B116" s="13" t="s">
        <v>285</v>
      </c>
      <c r="C116" s="40" t="s">
        <v>36</v>
      </c>
      <c r="D116" s="41">
        <v>8.64</v>
      </c>
      <c r="E116" s="49">
        <v>1</v>
      </c>
      <c r="F116" s="49">
        <v>0</v>
      </c>
      <c r="G116" s="49">
        <v>61.59</v>
      </c>
      <c r="H116" s="49">
        <v>0</v>
      </c>
      <c r="I116" s="49">
        <v>532.13</v>
      </c>
    </row>
    <row r="117" spans="1:9" ht="33.75">
      <c r="A117" s="17" t="s">
        <v>290</v>
      </c>
      <c r="B117" s="13" t="s">
        <v>291</v>
      </c>
      <c r="C117" s="40" t="s">
        <v>246</v>
      </c>
      <c r="D117" s="41">
        <v>0.1</v>
      </c>
      <c r="E117" s="49">
        <v>1</v>
      </c>
      <c r="F117" s="49">
        <v>0</v>
      </c>
      <c r="G117" s="49">
        <v>106.74</v>
      </c>
      <c r="H117" s="49">
        <v>0</v>
      </c>
      <c r="I117" s="49">
        <v>10.67</v>
      </c>
    </row>
    <row r="118" spans="1:9" ht="33.75">
      <c r="A118" s="17" t="s">
        <v>276</v>
      </c>
      <c r="B118" s="13" t="s">
        <v>277</v>
      </c>
      <c r="C118" s="40" t="s">
        <v>61</v>
      </c>
      <c r="D118" s="41">
        <v>1.7929999999999999</v>
      </c>
      <c r="E118" s="49">
        <v>1</v>
      </c>
      <c r="F118" s="49">
        <v>0</v>
      </c>
      <c r="G118" s="49">
        <v>272.39</v>
      </c>
      <c r="H118" s="49">
        <v>0</v>
      </c>
      <c r="I118" s="49">
        <v>488.39</v>
      </c>
    </row>
    <row r="119" spans="1:9" ht="33.75">
      <c r="A119" s="17" t="s">
        <v>292</v>
      </c>
      <c r="B119" s="13" t="s">
        <v>293</v>
      </c>
      <c r="C119" s="40" t="s">
        <v>53</v>
      </c>
      <c r="D119" s="41">
        <v>5.71</v>
      </c>
      <c r="E119" s="49">
        <v>1</v>
      </c>
      <c r="F119" s="49">
        <v>0</v>
      </c>
      <c r="G119" s="49">
        <v>3.29</v>
      </c>
      <c r="H119" s="49">
        <v>0</v>
      </c>
      <c r="I119" s="49">
        <v>18.78</v>
      </c>
    </row>
    <row r="120" spans="1:9">
      <c r="A120" s="17" t="s">
        <v>282</v>
      </c>
      <c r="B120" s="17" t="s">
        <v>283</v>
      </c>
      <c r="C120" s="40" t="s">
        <v>36</v>
      </c>
      <c r="D120" s="41">
        <v>3.98</v>
      </c>
      <c r="E120" s="49">
        <v>1</v>
      </c>
      <c r="F120" s="49">
        <v>0</v>
      </c>
      <c r="G120" s="49">
        <v>6.71</v>
      </c>
      <c r="H120" s="49">
        <v>0</v>
      </c>
      <c r="I120" s="49">
        <v>26.7</v>
      </c>
    </row>
    <row r="121" spans="1:9">
      <c r="A121" s="42"/>
      <c r="B121" s="42"/>
      <c r="C121" s="42"/>
      <c r="D121" s="42"/>
      <c r="E121" s="50"/>
      <c r="F121" s="50"/>
      <c r="G121" s="50"/>
      <c r="H121" s="51" t="s">
        <v>21</v>
      </c>
      <c r="I121" s="52">
        <v>4386.37</v>
      </c>
    </row>
    <row r="122" spans="1:9">
      <c r="A122" s="42"/>
      <c r="B122" s="42"/>
      <c r="C122" s="42"/>
      <c r="D122" s="42"/>
      <c r="E122" s="50"/>
      <c r="F122" s="50"/>
      <c r="G122" s="50"/>
      <c r="H122" s="51" t="s">
        <v>217</v>
      </c>
      <c r="I122" s="52">
        <v>20.7</v>
      </c>
    </row>
    <row r="123" spans="1:9">
      <c r="A123" s="42"/>
      <c r="B123" s="42"/>
      <c r="C123" s="42"/>
      <c r="D123" s="42"/>
      <c r="E123" s="50"/>
      <c r="F123" s="50"/>
      <c r="G123" s="50"/>
      <c r="H123" s="51" t="s">
        <v>22</v>
      </c>
      <c r="I123" s="52">
        <v>5294.34</v>
      </c>
    </row>
    <row r="124" spans="1:9">
      <c r="A124"/>
      <c r="B124"/>
      <c r="C124"/>
      <c r="D124"/>
      <c r="E124" s="53"/>
      <c r="F124" s="53"/>
      <c r="G124" s="53"/>
      <c r="H124" s="53"/>
      <c r="I124" s="53"/>
    </row>
    <row r="125" spans="1:9">
      <c r="A125"/>
      <c r="B125"/>
      <c r="C125"/>
      <c r="D125"/>
      <c r="E125" s="53"/>
      <c r="F125" s="53"/>
      <c r="G125" s="53"/>
      <c r="H125" s="53"/>
      <c r="I125" s="53"/>
    </row>
    <row r="126" spans="1:9">
      <c r="A126" s="29" t="s">
        <v>302</v>
      </c>
      <c r="B126" s="30"/>
      <c r="C126" s="30"/>
      <c r="D126" s="30"/>
      <c r="E126" s="54"/>
      <c r="F126" s="54"/>
      <c r="G126" s="54"/>
      <c r="H126" s="54"/>
      <c r="I126" s="55"/>
    </row>
    <row r="127" spans="1:9">
      <c r="A127" s="32" t="s">
        <v>219</v>
      </c>
      <c r="B127" s="33"/>
      <c r="C127" s="33"/>
      <c r="D127" s="33"/>
      <c r="E127" s="48"/>
      <c r="F127" s="48"/>
      <c r="G127" s="48"/>
      <c r="H127" s="48"/>
      <c r="I127" s="47"/>
    </row>
    <row r="128" spans="1:9">
      <c r="A128" s="35" t="s">
        <v>303</v>
      </c>
      <c r="B128" s="36"/>
      <c r="C128" s="36"/>
      <c r="D128" s="36"/>
      <c r="E128" s="37"/>
      <c r="F128" s="37"/>
      <c r="G128" s="37"/>
      <c r="H128" s="37"/>
      <c r="I128" s="38"/>
    </row>
    <row r="129" spans="1:9" ht="22.5">
      <c r="A129" s="39" t="s">
        <v>202</v>
      </c>
      <c r="B129" s="7" t="s">
        <v>17</v>
      </c>
      <c r="C129" s="39" t="s">
        <v>203</v>
      </c>
      <c r="D129" s="39" t="s">
        <v>204</v>
      </c>
      <c r="E129" s="7" t="s">
        <v>205</v>
      </c>
      <c r="F129" s="7" t="s">
        <v>206</v>
      </c>
      <c r="G129" s="7" t="s">
        <v>207</v>
      </c>
      <c r="H129" s="7" t="s">
        <v>208</v>
      </c>
      <c r="I129" s="7" t="s">
        <v>209</v>
      </c>
    </row>
    <row r="130" spans="1:9" ht="22.5">
      <c r="A130" s="17" t="s">
        <v>304</v>
      </c>
      <c r="B130" s="13" t="s">
        <v>305</v>
      </c>
      <c r="C130" s="40" t="s">
        <v>61</v>
      </c>
      <c r="D130" s="41">
        <v>0.13</v>
      </c>
      <c r="E130" s="49">
        <v>1</v>
      </c>
      <c r="F130" s="49">
        <v>0</v>
      </c>
      <c r="G130" s="49">
        <v>51.12</v>
      </c>
      <c r="H130" s="49">
        <v>0</v>
      </c>
      <c r="I130" s="49">
        <v>6.64</v>
      </c>
    </row>
    <row r="131" spans="1:9" ht="22.5">
      <c r="A131" s="17" t="s">
        <v>306</v>
      </c>
      <c r="B131" s="13" t="s">
        <v>307</v>
      </c>
      <c r="C131" s="40" t="s">
        <v>36</v>
      </c>
      <c r="D131" s="41">
        <v>3.7</v>
      </c>
      <c r="E131" s="49">
        <v>1</v>
      </c>
      <c r="F131" s="49">
        <v>0</v>
      </c>
      <c r="G131" s="49">
        <v>14.03</v>
      </c>
      <c r="H131" s="49">
        <v>0</v>
      </c>
      <c r="I131" s="49">
        <v>51.91</v>
      </c>
    </row>
    <row r="132" spans="1:9" ht="22.5">
      <c r="A132" s="17" t="s">
        <v>308</v>
      </c>
      <c r="B132" s="13" t="s">
        <v>309</v>
      </c>
      <c r="C132" s="40" t="s">
        <v>61</v>
      </c>
      <c r="D132" s="41">
        <v>0.28000000000000003</v>
      </c>
      <c r="E132" s="49">
        <v>1</v>
      </c>
      <c r="F132" s="49">
        <v>0</v>
      </c>
      <c r="G132" s="49">
        <v>103.65</v>
      </c>
      <c r="H132" s="49">
        <v>0</v>
      </c>
      <c r="I132" s="49">
        <v>29.02</v>
      </c>
    </row>
    <row r="133" spans="1:9" ht="22.5">
      <c r="A133" s="17" t="s">
        <v>310</v>
      </c>
      <c r="B133" s="13" t="s">
        <v>311</v>
      </c>
      <c r="C133" s="40" t="s">
        <v>61</v>
      </c>
      <c r="D133" s="41">
        <v>0.28000000000000003</v>
      </c>
      <c r="E133" s="49">
        <v>1</v>
      </c>
      <c r="F133" s="49">
        <v>0</v>
      </c>
      <c r="G133" s="49">
        <v>104.2</v>
      </c>
      <c r="H133" s="49">
        <v>0</v>
      </c>
      <c r="I133" s="49">
        <v>29.17</v>
      </c>
    </row>
    <row r="134" spans="1:9" ht="45">
      <c r="A134" s="17" t="s">
        <v>312</v>
      </c>
      <c r="B134" s="13" t="s">
        <v>313</v>
      </c>
      <c r="C134" s="40" t="s">
        <v>53</v>
      </c>
      <c r="D134" s="41">
        <v>1</v>
      </c>
      <c r="E134" s="49">
        <v>1</v>
      </c>
      <c r="F134" s="49">
        <v>0</v>
      </c>
      <c r="G134" s="49">
        <v>24.83</v>
      </c>
      <c r="H134" s="49">
        <v>0</v>
      </c>
      <c r="I134" s="49">
        <v>24.83</v>
      </c>
    </row>
    <row r="135" spans="1:9">
      <c r="A135" s="17" t="s">
        <v>250</v>
      </c>
      <c r="B135" s="13" t="s">
        <v>251</v>
      </c>
      <c r="C135" s="40" t="s">
        <v>189</v>
      </c>
      <c r="D135" s="41">
        <v>0.08</v>
      </c>
      <c r="E135" s="49">
        <v>1</v>
      </c>
      <c r="F135" s="49">
        <v>0</v>
      </c>
      <c r="G135" s="49">
        <v>24.93</v>
      </c>
      <c r="H135" s="49">
        <v>0</v>
      </c>
      <c r="I135" s="49">
        <v>1.99</v>
      </c>
    </row>
    <row r="136" spans="1:9">
      <c r="A136" s="17" t="s">
        <v>215</v>
      </c>
      <c r="B136" s="17" t="s">
        <v>216</v>
      </c>
      <c r="C136" s="40" t="s">
        <v>189</v>
      </c>
      <c r="D136" s="41">
        <v>1.1599999999999999</v>
      </c>
      <c r="E136" s="49">
        <v>1</v>
      </c>
      <c r="F136" s="49">
        <v>0</v>
      </c>
      <c r="G136" s="49">
        <v>20.13</v>
      </c>
      <c r="H136" s="49">
        <v>0</v>
      </c>
      <c r="I136" s="49">
        <v>23.35</v>
      </c>
    </row>
    <row r="137" spans="1:9">
      <c r="A137" s="42"/>
      <c r="B137" s="42"/>
      <c r="C137" s="42"/>
      <c r="D137" s="42"/>
      <c r="E137" s="50"/>
      <c r="F137" s="50"/>
      <c r="G137" s="50"/>
      <c r="H137" s="51" t="s">
        <v>21</v>
      </c>
      <c r="I137" s="52">
        <v>166.91</v>
      </c>
    </row>
    <row r="138" spans="1:9">
      <c r="A138" s="42"/>
      <c r="B138" s="42"/>
      <c r="C138" s="42"/>
      <c r="D138" s="42"/>
      <c r="E138" s="50"/>
      <c r="F138" s="50"/>
      <c r="G138" s="50"/>
      <c r="H138" s="51" t="s">
        <v>217</v>
      </c>
      <c r="I138" s="52">
        <v>20.7</v>
      </c>
    </row>
    <row r="139" spans="1:9">
      <c r="A139" s="42"/>
      <c r="B139" s="42"/>
      <c r="C139" s="42"/>
      <c r="D139" s="42"/>
      <c r="E139" s="50"/>
      <c r="F139" s="50"/>
      <c r="G139" s="50"/>
      <c r="H139" s="51" t="s">
        <v>22</v>
      </c>
      <c r="I139" s="52">
        <v>201.46</v>
      </c>
    </row>
    <row r="140" spans="1:9">
      <c r="A140"/>
      <c r="B140"/>
      <c r="C140"/>
      <c r="D140"/>
      <c r="E140" s="53"/>
      <c r="F140" s="53"/>
      <c r="G140" s="53"/>
      <c r="H140" s="53"/>
      <c r="I140" s="53"/>
    </row>
    <row r="141" spans="1:9">
      <c r="A141"/>
      <c r="B141"/>
      <c r="C141"/>
      <c r="D141"/>
      <c r="E141" s="53"/>
      <c r="F141" s="53"/>
      <c r="G141" s="53"/>
      <c r="H141" s="53"/>
      <c r="I141" s="53"/>
    </row>
    <row r="142" spans="1:9" ht="30" customHeight="1">
      <c r="A142" s="71" t="s">
        <v>314</v>
      </c>
      <c r="B142" s="72"/>
      <c r="C142" s="72"/>
      <c r="D142" s="72"/>
      <c r="E142" s="72"/>
      <c r="F142" s="72"/>
      <c r="G142" s="72"/>
      <c r="H142" s="72"/>
      <c r="I142" s="73"/>
    </row>
    <row r="143" spans="1:9">
      <c r="A143" s="32" t="s">
        <v>219</v>
      </c>
      <c r="B143" s="33"/>
      <c r="C143" s="33"/>
      <c r="D143" s="33"/>
      <c r="E143" s="48"/>
      <c r="F143" s="48"/>
      <c r="G143" s="48"/>
      <c r="H143" s="48"/>
      <c r="I143" s="47"/>
    </row>
    <row r="144" spans="1:9">
      <c r="A144" s="35" t="s">
        <v>315</v>
      </c>
      <c r="B144" s="36"/>
      <c r="C144" s="36"/>
      <c r="D144" s="36"/>
      <c r="E144" s="37"/>
      <c r="F144" s="37"/>
      <c r="G144" s="37"/>
      <c r="H144" s="37"/>
      <c r="I144" s="38"/>
    </row>
    <row r="145" spans="1:9" ht="22.5">
      <c r="A145" s="39" t="s">
        <v>202</v>
      </c>
      <c r="B145" s="7" t="s">
        <v>17</v>
      </c>
      <c r="C145" s="39" t="s">
        <v>203</v>
      </c>
      <c r="D145" s="39" t="s">
        <v>204</v>
      </c>
      <c r="E145" s="7" t="s">
        <v>205</v>
      </c>
      <c r="F145" s="7" t="s">
        <v>206</v>
      </c>
      <c r="G145" s="7" t="s">
        <v>207</v>
      </c>
      <c r="H145" s="7" t="s">
        <v>208</v>
      </c>
      <c r="I145" s="7" t="s">
        <v>209</v>
      </c>
    </row>
    <row r="146" spans="1:9" ht="45">
      <c r="A146" s="17" t="s">
        <v>252</v>
      </c>
      <c r="B146" s="13" t="s">
        <v>253</v>
      </c>
      <c r="C146" s="40" t="s">
        <v>246</v>
      </c>
      <c r="D146" s="41">
        <v>2.1999999999999999E-2</v>
      </c>
      <c r="E146" s="49">
        <v>1</v>
      </c>
      <c r="F146" s="49">
        <v>0</v>
      </c>
      <c r="G146" s="49">
        <v>68.91</v>
      </c>
      <c r="H146" s="49">
        <v>0</v>
      </c>
      <c r="I146" s="49">
        <v>1.51</v>
      </c>
    </row>
    <row r="147" spans="1:9" ht="45">
      <c r="A147" s="17" t="s">
        <v>254</v>
      </c>
      <c r="B147" s="13" t="s">
        <v>255</v>
      </c>
      <c r="C147" s="40" t="s">
        <v>247</v>
      </c>
      <c r="D147" s="41">
        <v>4.0000000000000001E-3</v>
      </c>
      <c r="E147" s="49">
        <v>1</v>
      </c>
      <c r="F147" s="49">
        <v>0</v>
      </c>
      <c r="G147" s="49">
        <v>311.35000000000002</v>
      </c>
      <c r="H147" s="49">
        <v>0</v>
      </c>
      <c r="I147" s="49">
        <v>1.24</v>
      </c>
    </row>
    <row r="148" spans="1:9" ht="22.5">
      <c r="A148" s="17" t="s">
        <v>316</v>
      </c>
      <c r="B148" s="13" t="s">
        <v>317</v>
      </c>
      <c r="C148" s="40" t="s">
        <v>246</v>
      </c>
      <c r="D148" s="41">
        <v>0.02</v>
      </c>
      <c r="E148" s="49">
        <v>1</v>
      </c>
      <c r="F148" s="49">
        <v>0</v>
      </c>
      <c r="G148" s="49">
        <v>3.33</v>
      </c>
      <c r="H148" s="49">
        <v>0</v>
      </c>
      <c r="I148" s="49">
        <v>0.06</v>
      </c>
    </row>
    <row r="149" spans="1:9" ht="22.5">
      <c r="A149" s="17" t="s">
        <v>318</v>
      </c>
      <c r="B149" s="13" t="s">
        <v>319</v>
      </c>
      <c r="C149" s="40" t="s">
        <v>247</v>
      </c>
      <c r="D149" s="41">
        <v>6.0000000000000001E-3</v>
      </c>
      <c r="E149" s="49">
        <v>1</v>
      </c>
      <c r="F149" s="49">
        <v>0</v>
      </c>
      <c r="G149" s="49">
        <v>5.15</v>
      </c>
      <c r="H149" s="49">
        <v>0</v>
      </c>
      <c r="I149" s="49">
        <v>0.03</v>
      </c>
    </row>
    <row r="150" spans="1:9" ht="33.75">
      <c r="A150" s="17" t="s">
        <v>320</v>
      </c>
      <c r="B150" s="13" t="s">
        <v>321</v>
      </c>
      <c r="C150" s="40" t="s">
        <v>246</v>
      </c>
      <c r="D150" s="41">
        <v>1.9E-2</v>
      </c>
      <c r="E150" s="49">
        <v>1</v>
      </c>
      <c r="F150" s="49">
        <v>0</v>
      </c>
      <c r="G150" s="49">
        <v>97.39</v>
      </c>
      <c r="H150" s="49">
        <v>0</v>
      </c>
      <c r="I150" s="49">
        <v>1.85</v>
      </c>
    </row>
    <row r="151" spans="1:9" ht="33.75">
      <c r="A151" s="17" t="s">
        <v>322</v>
      </c>
      <c r="B151" s="13" t="s">
        <v>323</v>
      </c>
      <c r="C151" s="40" t="s">
        <v>247</v>
      </c>
      <c r="D151" s="41">
        <v>8.0000000000000002E-3</v>
      </c>
      <c r="E151" s="49">
        <v>1</v>
      </c>
      <c r="F151" s="49">
        <v>0</v>
      </c>
      <c r="G151" s="49">
        <v>250.8</v>
      </c>
      <c r="H151" s="49">
        <v>0</v>
      </c>
      <c r="I151" s="49">
        <v>2</v>
      </c>
    </row>
    <row r="152" spans="1:9" ht="33.75">
      <c r="A152" s="17" t="s">
        <v>324</v>
      </c>
      <c r="B152" s="13" t="s">
        <v>325</v>
      </c>
      <c r="C152" s="40" t="s">
        <v>246</v>
      </c>
      <c r="D152" s="41">
        <v>2.1000000000000001E-2</v>
      </c>
      <c r="E152" s="49">
        <v>1</v>
      </c>
      <c r="F152" s="49">
        <v>0</v>
      </c>
      <c r="G152" s="49">
        <v>92.73</v>
      </c>
      <c r="H152" s="49">
        <v>0</v>
      </c>
      <c r="I152" s="49">
        <v>1.94</v>
      </c>
    </row>
    <row r="153" spans="1:9" ht="33.75">
      <c r="A153" s="17" t="s">
        <v>326</v>
      </c>
      <c r="B153" s="13" t="s">
        <v>327</v>
      </c>
      <c r="C153" s="40" t="s">
        <v>247</v>
      </c>
      <c r="D153" s="41">
        <v>5.0000000000000001E-3</v>
      </c>
      <c r="E153" s="49">
        <v>1</v>
      </c>
      <c r="F153" s="49">
        <v>0</v>
      </c>
      <c r="G153" s="49">
        <v>222.33</v>
      </c>
      <c r="H153" s="49">
        <v>0</v>
      </c>
      <c r="I153" s="49">
        <v>1.1100000000000001</v>
      </c>
    </row>
    <row r="154" spans="1:9" ht="45">
      <c r="A154" s="17" t="s">
        <v>328</v>
      </c>
      <c r="B154" s="13" t="s">
        <v>329</v>
      </c>
      <c r="C154" s="40" t="s">
        <v>246</v>
      </c>
      <c r="D154" s="41">
        <v>0.02</v>
      </c>
      <c r="E154" s="49">
        <v>1</v>
      </c>
      <c r="F154" s="49">
        <v>0</v>
      </c>
      <c r="G154" s="49">
        <v>65.94</v>
      </c>
      <c r="H154" s="49">
        <v>0</v>
      </c>
      <c r="I154" s="49">
        <v>1.31</v>
      </c>
    </row>
    <row r="155" spans="1:9" ht="45">
      <c r="A155" s="17" t="s">
        <v>330</v>
      </c>
      <c r="B155" s="13" t="s">
        <v>331</v>
      </c>
      <c r="C155" s="40" t="s">
        <v>247</v>
      </c>
      <c r="D155" s="41">
        <v>6.0000000000000001E-3</v>
      </c>
      <c r="E155" s="49">
        <v>1</v>
      </c>
      <c r="F155" s="49">
        <v>0</v>
      </c>
      <c r="G155" s="49">
        <v>162.49</v>
      </c>
      <c r="H155" s="49">
        <v>0</v>
      </c>
      <c r="I155" s="49">
        <v>0.97</v>
      </c>
    </row>
    <row r="156" spans="1:9">
      <c r="A156" s="17" t="s">
        <v>215</v>
      </c>
      <c r="B156" s="13" t="s">
        <v>216</v>
      </c>
      <c r="C156" s="40" t="s">
        <v>189</v>
      </c>
      <c r="D156" s="41">
        <v>0.105</v>
      </c>
      <c r="E156" s="49">
        <v>1</v>
      </c>
      <c r="F156" s="49">
        <v>0</v>
      </c>
      <c r="G156" s="49">
        <v>20.13</v>
      </c>
      <c r="H156" s="49">
        <v>0</v>
      </c>
      <c r="I156" s="49">
        <v>2.11</v>
      </c>
    </row>
    <row r="157" spans="1:9" ht="22.5">
      <c r="A157" s="17" t="s">
        <v>332</v>
      </c>
      <c r="B157" s="13" t="s">
        <v>333</v>
      </c>
      <c r="C157" s="40" t="s">
        <v>246</v>
      </c>
      <c r="D157" s="41">
        <v>0.02</v>
      </c>
      <c r="E157" s="49">
        <v>1</v>
      </c>
      <c r="F157" s="49">
        <v>0</v>
      </c>
      <c r="G157" s="49">
        <v>44.9</v>
      </c>
      <c r="H157" s="49">
        <v>0</v>
      </c>
      <c r="I157" s="49">
        <v>0.89</v>
      </c>
    </row>
    <row r="158" spans="1:9">
      <c r="A158" s="17" t="s">
        <v>334</v>
      </c>
      <c r="B158" s="17" t="s">
        <v>335</v>
      </c>
      <c r="C158" s="40" t="s">
        <v>247</v>
      </c>
      <c r="D158" s="41">
        <v>6.0000000000000001E-3</v>
      </c>
      <c r="E158" s="49">
        <v>1</v>
      </c>
      <c r="F158" s="49">
        <v>0</v>
      </c>
      <c r="G158" s="49">
        <v>126.39</v>
      </c>
      <c r="H158" s="49">
        <v>0</v>
      </c>
      <c r="I158" s="49">
        <v>0.75</v>
      </c>
    </row>
    <row r="159" spans="1:9">
      <c r="A159" s="42"/>
      <c r="B159" s="42"/>
      <c r="C159" s="42"/>
      <c r="D159" s="42"/>
      <c r="E159" s="50"/>
      <c r="F159" s="50"/>
      <c r="G159" s="50"/>
      <c r="H159" s="51" t="s">
        <v>21</v>
      </c>
      <c r="I159" s="52">
        <v>15.77</v>
      </c>
    </row>
    <row r="160" spans="1:9">
      <c r="A160" s="42"/>
      <c r="B160" s="42"/>
      <c r="C160" s="42"/>
      <c r="D160" s="42"/>
      <c r="E160" s="50"/>
      <c r="F160" s="50"/>
      <c r="G160" s="50"/>
      <c r="H160" s="51" t="s">
        <v>217</v>
      </c>
      <c r="I160" s="52">
        <v>20.7</v>
      </c>
    </row>
    <row r="161" spans="1:9">
      <c r="A161" s="42"/>
      <c r="B161" s="42"/>
      <c r="C161" s="42"/>
      <c r="D161" s="42"/>
      <c r="E161" s="50"/>
      <c r="F161" s="50"/>
      <c r="G161" s="50"/>
      <c r="H161" s="51" t="s">
        <v>22</v>
      </c>
      <c r="I161" s="52">
        <v>19.03</v>
      </c>
    </row>
    <row r="162" spans="1:9">
      <c r="A162"/>
      <c r="B162"/>
      <c r="C162"/>
      <c r="D162"/>
      <c r="E162" s="53"/>
      <c r="F162" s="53"/>
      <c r="G162" s="53"/>
      <c r="H162" s="53"/>
      <c r="I162" s="53"/>
    </row>
    <row r="163" spans="1:9">
      <c r="A163"/>
      <c r="B163"/>
      <c r="C163"/>
      <c r="D163"/>
      <c r="E163" s="53"/>
      <c r="F163" s="53"/>
      <c r="G163" s="53"/>
      <c r="H163" s="53"/>
      <c r="I163" s="53"/>
    </row>
    <row r="164" spans="1:9">
      <c r="A164" s="29" t="s">
        <v>336</v>
      </c>
      <c r="B164" s="30"/>
      <c r="C164" s="30"/>
      <c r="D164" s="30"/>
      <c r="E164" s="54"/>
      <c r="F164" s="54"/>
      <c r="G164" s="54"/>
      <c r="H164" s="54"/>
      <c r="I164" s="55"/>
    </row>
    <row r="165" spans="1:9">
      <c r="A165" s="32" t="s">
        <v>219</v>
      </c>
      <c r="B165" s="33"/>
      <c r="C165" s="33"/>
      <c r="D165" s="33"/>
      <c r="E165" s="48"/>
      <c r="F165" s="48"/>
      <c r="G165" s="48"/>
      <c r="H165" s="48"/>
      <c r="I165" s="47"/>
    </row>
    <row r="166" spans="1:9">
      <c r="A166" s="35" t="s">
        <v>337</v>
      </c>
      <c r="B166" s="36"/>
      <c r="C166" s="36"/>
      <c r="D166" s="36"/>
      <c r="E166" s="37"/>
      <c r="F166" s="37"/>
      <c r="G166" s="37"/>
      <c r="H166" s="37"/>
      <c r="I166" s="38"/>
    </row>
    <row r="167" spans="1:9" ht="22.5">
      <c r="A167" s="39" t="s">
        <v>202</v>
      </c>
      <c r="B167" s="7" t="s">
        <v>17</v>
      </c>
      <c r="C167" s="39" t="s">
        <v>203</v>
      </c>
      <c r="D167" s="39" t="s">
        <v>204</v>
      </c>
      <c r="E167" s="7" t="s">
        <v>205</v>
      </c>
      <c r="F167" s="7" t="s">
        <v>206</v>
      </c>
      <c r="G167" s="7" t="s">
        <v>207</v>
      </c>
      <c r="H167" s="7" t="s">
        <v>208</v>
      </c>
      <c r="I167" s="7" t="s">
        <v>209</v>
      </c>
    </row>
    <row r="168" spans="1:9" ht="45">
      <c r="A168" s="17" t="s">
        <v>338</v>
      </c>
      <c r="B168" s="13" t="s">
        <v>339</v>
      </c>
      <c r="C168" s="40" t="s">
        <v>246</v>
      </c>
      <c r="D168" s="41">
        <v>1E-3</v>
      </c>
      <c r="E168" s="49">
        <v>1</v>
      </c>
      <c r="F168" s="49">
        <v>0</v>
      </c>
      <c r="G168" s="49">
        <v>64.33</v>
      </c>
      <c r="H168" s="49">
        <v>0</v>
      </c>
      <c r="I168" s="49">
        <v>0.06</v>
      </c>
    </row>
    <row r="169" spans="1:9" ht="45">
      <c r="A169" s="17" t="s">
        <v>340</v>
      </c>
      <c r="B169" s="13" t="s">
        <v>341</v>
      </c>
      <c r="C169" s="40" t="s">
        <v>247</v>
      </c>
      <c r="D169" s="41">
        <v>1E-3</v>
      </c>
      <c r="E169" s="49">
        <v>1</v>
      </c>
      <c r="F169" s="49">
        <v>0</v>
      </c>
      <c r="G169" s="49">
        <v>268.98</v>
      </c>
      <c r="H169" s="49">
        <v>0</v>
      </c>
      <c r="I169" s="49">
        <v>0.26</v>
      </c>
    </row>
    <row r="170" spans="1:9">
      <c r="A170" s="17" t="s">
        <v>215</v>
      </c>
      <c r="B170" s="13" t="s">
        <v>216</v>
      </c>
      <c r="C170" s="40" t="s">
        <v>189</v>
      </c>
      <c r="D170" s="41">
        <v>2E-3</v>
      </c>
      <c r="E170" s="49">
        <v>1</v>
      </c>
      <c r="F170" s="49">
        <v>0</v>
      </c>
      <c r="G170" s="49">
        <v>20.13</v>
      </c>
      <c r="H170" s="49">
        <v>0</v>
      </c>
      <c r="I170" s="49">
        <v>0.04</v>
      </c>
    </row>
    <row r="171" spans="1:9" ht="22.5">
      <c r="A171" s="17" t="s">
        <v>332</v>
      </c>
      <c r="B171" s="13" t="s">
        <v>333</v>
      </c>
      <c r="C171" s="40" t="s">
        <v>246</v>
      </c>
      <c r="D171" s="41">
        <v>1.4E-3</v>
      </c>
      <c r="E171" s="49">
        <v>1</v>
      </c>
      <c r="F171" s="49">
        <v>0</v>
      </c>
      <c r="G171" s="49">
        <v>44.9</v>
      </c>
      <c r="H171" s="49">
        <v>0</v>
      </c>
      <c r="I171" s="49">
        <v>0.06</v>
      </c>
    </row>
    <row r="172" spans="1:9" ht="22.5">
      <c r="A172" s="17" t="s">
        <v>334</v>
      </c>
      <c r="B172" s="13" t="s">
        <v>335</v>
      </c>
      <c r="C172" s="40" t="s">
        <v>247</v>
      </c>
      <c r="D172" s="41">
        <v>1.6999999999999999E-3</v>
      </c>
      <c r="E172" s="49">
        <v>1</v>
      </c>
      <c r="F172" s="49">
        <v>0</v>
      </c>
      <c r="G172" s="49">
        <v>126.39</v>
      </c>
      <c r="H172" s="49">
        <v>0</v>
      </c>
      <c r="I172" s="49">
        <v>0.21</v>
      </c>
    </row>
    <row r="173" spans="1:9">
      <c r="A173" s="17" t="s">
        <v>342</v>
      </c>
      <c r="B173" s="17" t="s">
        <v>343</v>
      </c>
      <c r="C173" s="40" t="s">
        <v>247</v>
      </c>
      <c r="D173" s="41">
        <v>1.6999999999999999E-3</v>
      </c>
      <c r="E173" s="49">
        <v>1</v>
      </c>
      <c r="F173" s="49">
        <v>0</v>
      </c>
      <c r="G173" s="49">
        <v>9.6999999999999993</v>
      </c>
      <c r="H173" s="49">
        <v>0</v>
      </c>
      <c r="I173" s="49">
        <v>0.01</v>
      </c>
    </row>
    <row r="174" spans="1:9">
      <c r="A174" s="42"/>
      <c r="B174" s="42"/>
      <c r="C174" s="42"/>
      <c r="D174" s="42"/>
      <c r="E174" s="50"/>
      <c r="F174" s="50"/>
      <c r="G174" s="50"/>
      <c r="H174" s="51" t="s">
        <v>21</v>
      </c>
      <c r="I174" s="52">
        <v>0.64</v>
      </c>
    </row>
    <row r="175" spans="1:9">
      <c r="A175" s="42"/>
      <c r="B175" s="42"/>
      <c r="C175" s="42"/>
      <c r="D175" s="42"/>
      <c r="E175" s="50"/>
      <c r="F175" s="50"/>
      <c r="G175" s="50"/>
      <c r="H175" s="51" t="s">
        <v>217</v>
      </c>
      <c r="I175" s="52">
        <v>20.7</v>
      </c>
    </row>
    <row r="176" spans="1:9">
      <c r="A176" s="42"/>
      <c r="B176" s="42"/>
      <c r="C176" s="42"/>
      <c r="D176" s="42"/>
      <c r="E176" s="50"/>
      <c r="F176" s="50"/>
      <c r="G176" s="50"/>
      <c r="H176" s="51" t="s">
        <v>22</v>
      </c>
      <c r="I176" s="52">
        <v>0.77</v>
      </c>
    </row>
    <row r="177" spans="1:9">
      <c r="A177"/>
      <c r="B177"/>
      <c r="C177"/>
      <c r="D177"/>
      <c r="E177" s="53"/>
      <c r="F177" s="53"/>
      <c r="G177" s="53"/>
      <c r="H177" s="53"/>
      <c r="I177" s="53"/>
    </row>
    <row r="178" spans="1:9">
      <c r="A178"/>
      <c r="B178"/>
      <c r="C178"/>
      <c r="D178"/>
      <c r="E178" s="53"/>
      <c r="F178" s="53"/>
      <c r="G178" s="53"/>
      <c r="H178" s="53"/>
      <c r="I178" s="53"/>
    </row>
    <row r="179" spans="1:9">
      <c r="A179" s="29" t="s">
        <v>344</v>
      </c>
      <c r="B179" s="30"/>
      <c r="C179" s="30"/>
      <c r="D179" s="30"/>
      <c r="E179" s="54"/>
      <c r="F179" s="54"/>
      <c r="G179" s="54"/>
      <c r="H179" s="54"/>
      <c r="I179" s="55"/>
    </row>
    <row r="180" spans="1:9">
      <c r="A180" s="32" t="s">
        <v>219</v>
      </c>
      <c r="B180" s="33"/>
      <c r="C180" s="33"/>
      <c r="D180" s="33"/>
      <c r="E180" s="48"/>
      <c r="F180" s="48"/>
      <c r="G180" s="48"/>
      <c r="H180" s="48"/>
      <c r="I180" s="47"/>
    </row>
    <row r="181" spans="1:9">
      <c r="A181" s="35" t="s">
        <v>345</v>
      </c>
      <c r="B181" s="36"/>
      <c r="C181" s="36"/>
      <c r="D181" s="36"/>
      <c r="E181" s="37"/>
      <c r="F181" s="37"/>
      <c r="G181" s="37"/>
      <c r="H181" s="37"/>
      <c r="I181" s="38"/>
    </row>
    <row r="182" spans="1:9" ht="22.5">
      <c r="A182" s="39" t="s">
        <v>202</v>
      </c>
      <c r="B182" s="7" t="s">
        <v>17</v>
      </c>
      <c r="C182" s="39" t="s">
        <v>203</v>
      </c>
      <c r="D182" s="39" t="s">
        <v>204</v>
      </c>
      <c r="E182" s="7" t="s">
        <v>205</v>
      </c>
      <c r="F182" s="7" t="s">
        <v>206</v>
      </c>
      <c r="G182" s="7" t="s">
        <v>207</v>
      </c>
      <c r="H182" s="7" t="s">
        <v>208</v>
      </c>
      <c r="I182" s="7" t="s">
        <v>209</v>
      </c>
    </row>
    <row r="183" spans="1:9" ht="45">
      <c r="A183" s="17" t="s">
        <v>256</v>
      </c>
      <c r="B183" s="13" t="s">
        <v>257</v>
      </c>
      <c r="C183" s="40" t="s">
        <v>247</v>
      </c>
      <c r="D183" s="41">
        <v>1.8162000000000001E-2</v>
      </c>
      <c r="E183" s="49">
        <v>1</v>
      </c>
      <c r="F183" s="49">
        <v>0</v>
      </c>
      <c r="G183" s="49">
        <v>262.02999999999997</v>
      </c>
      <c r="H183" s="49">
        <v>0</v>
      </c>
      <c r="I183" s="49">
        <v>4.75</v>
      </c>
    </row>
    <row r="184" spans="1:9">
      <c r="A184" s="17" t="s">
        <v>346</v>
      </c>
      <c r="B184" s="13" t="s">
        <v>347</v>
      </c>
      <c r="C184" s="40" t="s">
        <v>189</v>
      </c>
      <c r="D184" s="41">
        <v>0.44234400000000001</v>
      </c>
      <c r="E184" s="49">
        <v>1</v>
      </c>
      <c r="F184" s="49">
        <v>0</v>
      </c>
      <c r="G184" s="49">
        <v>21.69</v>
      </c>
      <c r="H184" s="49">
        <v>0</v>
      </c>
      <c r="I184" s="49">
        <v>9.59</v>
      </c>
    </row>
    <row r="185" spans="1:9" ht="33.75">
      <c r="A185" s="17" t="s">
        <v>324</v>
      </c>
      <c r="B185" s="13" t="s">
        <v>325</v>
      </c>
      <c r="C185" s="40" t="s">
        <v>246</v>
      </c>
      <c r="D185" s="41">
        <v>3.8751000000000001E-2</v>
      </c>
      <c r="E185" s="49">
        <v>1</v>
      </c>
      <c r="F185" s="49">
        <v>0</v>
      </c>
      <c r="G185" s="49">
        <v>92.73</v>
      </c>
      <c r="H185" s="49">
        <v>0</v>
      </c>
      <c r="I185" s="49">
        <v>3.59</v>
      </c>
    </row>
    <row r="186" spans="1:9" ht="33.75">
      <c r="A186" s="17" t="s">
        <v>326</v>
      </c>
      <c r="B186" s="13" t="s">
        <v>327</v>
      </c>
      <c r="C186" s="40" t="s">
        <v>247</v>
      </c>
      <c r="D186" s="41">
        <v>1.6400999999999999E-2</v>
      </c>
      <c r="E186" s="49">
        <v>1</v>
      </c>
      <c r="F186" s="49">
        <v>0</v>
      </c>
      <c r="G186" s="49">
        <v>222.33</v>
      </c>
      <c r="H186" s="49">
        <v>0</v>
      </c>
      <c r="I186" s="49">
        <v>3.64</v>
      </c>
    </row>
    <row r="187" spans="1:9" ht="33.75">
      <c r="A187" s="17" t="s">
        <v>348</v>
      </c>
      <c r="B187" s="13" t="s">
        <v>349</v>
      </c>
      <c r="C187" s="40" t="s">
        <v>246</v>
      </c>
      <c r="D187" s="41">
        <v>2.3758999999999999E-2</v>
      </c>
      <c r="E187" s="49">
        <v>1</v>
      </c>
      <c r="F187" s="49">
        <v>0</v>
      </c>
      <c r="G187" s="49">
        <v>86.1</v>
      </c>
      <c r="H187" s="49">
        <v>0</v>
      </c>
      <c r="I187" s="49">
        <v>2.04</v>
      </c>
    </row>
    <row r="188" spans="1:9" ht="33.75">
      <c r="A188" s="17" t="s">
        <v>350</v>
      </c>
      <c r="B188" s="13" t="s">
        <v>351</v>
      </c>
      <c r="C188" s="40" t="s">
        <v>247</v>
      </c>
      <c r="D188" s="41">
        <v>3.1509000000000002E-2</v>
      </c>
      <c r="E188" s="49">
        <v>1</v>
      </c>
      <c r="F188" s="49">
        <v>0</v>
      </c>
      <c r="G188" s="49">
        <v>234.28</v>
      </c>
      <c r="H188" s="49">
        <v>0</v>
      </c>
      <c r="I188" s="49">
        <v>7.38</v>
      </c>
    </row>
    <row r="189" spans="1:9" ht="33.75">
      <c r="A189" s="17" t="s">
        <v>352</v>
      </c>
      <c r="B189" s="13" t="s">
        <v>353</v>
      </c>
      <c r="C189" s="40" t="s">
        <v>246</v>
      </c>
      <c r="D189" s="41">
        <v>4.1921E-2</v>
      </c>
      <c r="E189" s="49">
        <v>1</v>
      </c>
      <c r="F189" s="49">
        <v>0</v>
      </c>
      <c r="G189" s="49">
        <v>49.55</v>
      </c>
      <c r="H189" s="49">
        <v>0</v>
      </c>
      <c r="I189" s="49">
        <v>2.0699999999999998</v>
      </c>
    </row>
    <row r="190" spans="1:9" ht="33.75">
      <c r="A190" s="17" t="s">
        <v>354</v>
      </c>
      <c r="B190" s="13" t="s">
        <v>355</v>
      </c>
      <c r="C190" s="40" t="s">
        <v>247</v>
      </c>
      <c r="D190" s="41">
        <v>1.3346999999999999E-2</v>
      </c>
      <c r="E190" s="49">
        <v>1</v>
      </c>
      <c r="F190" s="49">
        <v>0</v>
      </c>
      <c r="G190" s="49">
        <v>135.06</v>
      </c>
      <c r="H190" s="49">
        <v>0</v>
      </c>
      <c r="I190" s="49">
        <v>1.8</v>
      </c>
    </row>
    <row r="191" spans="1:9" ht="33.75">
      <c r="A191" s="17" t="s">
        <v>356</v>
      </c>
      <c r="B191" s="13" t="s">
        <v>357</v>
      </c>
      <c r="C191" s="40" t="s">
        <v>246</v>
      </c>
      <c r="D191" s="41">
        <v>3.7145999999999998E-2</v>
      </c>
      <c r="E191" s="49">
        <v>1</v>
      </c>
      <c r="F191" s="49">
        <v>0</v>
      </c>
      <c r="G191" s="49">
        <v>131.13</v>
      </c>
      <c r="H191" s="49">
        <v>0</v>
      </c>
      <c r="I191" s="49">
        <v>4.87</v>
      </c>
    </row>
    <row r="192" spans="1:9">
      <c r="A192" s="17" t="s">
        <v>358</v>
      </c>
      <c r="B192" s="17" t="s">
        <v>359</v>
      </c>
      <c r="C192" s="40" t="s">
        <v>247</v>
      </c>
      <c r="D192" s="41">
        <v>1.8162000000000001E-2</v>
      </c>
      <c r="E192" s="49">
        <v>1</v>
      </c>
      <c r="F192" s="49">
        <v>0</v>
      </c>
      <c r="G192" s="49">
        <v>342.32</v>
      </c>
      <c r="H192" s="49">
        <v>0</v>
      </c>
      <c r="I192" s="49">
        <v>6.21</v>
      </c>
    </row>
    <row r="193" spans="1:9">
      <c r="A193" s="42"/>
      <c r="B193" s="42"/>
      <c r="C193" s="42"/>
      <c r="D193" s="42"/>
      <c r="E193" s="50"/>
      <c r="F193" s="50"/>
      <c r="G193" s="50"/>
      <c r="H193" s="51" t="s">
        <v>21</v>
      </c>
      <c r="I193" s="52">
        <v>45.94</v>
      </c>
    </row>
    <row r="194" spans="1:9">
      <c r="A194" s="42"/>
      <c r="B194" s="42"/>
      <c r="C194" s="42"/>
      <c r="D194" s="42"/>
      <c r="E194" s="50"/>
      <c r="F194" s="50"/>
      <c r="G194" s="50"/>
      <c r="H194" s="51" t="s">
        <v>217</v>
      </c>
      <c r="I194" s="52">
        <v>20.7</v>
      </c>
    </row>
    <row r="195" spans="1:9">
      <c r="A195" s="42"/>
      <c r="B195" s="42"/>
      <c r="C195" s="42"/>
      <c r="D195" s="42"/>
      <c r="E195" s="50"/>
      <c r="F195" s="50"/>
      <c r="G195" s="50"/>
      <c r="H195" s="51" t="s">
        <v>22</v>
      </c>
      <c r="I195" s="52">
        <v>55.44</v>
      </c>
    </row>
    <row r="196" spans="1:9">
      <c r="A196"/>
      <c r="B196"/>
      <c r="C196"/>
      <c r="D196"/>
      <c r="E196" s="53"/>
      <c r="F196" s="53"/>
      <c r="G196" s="53"/>
      <c r="H196" s="53"/>
      <c r="I196" s="53"/>
    </row>
    <row r="197" spans="1:9">
      <c r="A197"/>
      <c r="B197"/>
      <c r="C197"/>
      <c r="D197"/>
      <c r="E197" s="53"/>
      <c r="F197" s="53"/>
      <c r="G197" s="53"/>
      <c r="H197" s="53"/>
      <c r="I197" s="53"/>
    </row>
    <row r="198" spans="1:9">
      <c r="A198" s="29" t="s">
        <v>360</v>
      </c>
      <c r="B198" s="30"/>
      <c r="C198" s="30"/>
      <c r="D198" s="30"/>
      <c r="E198" s="54"/>
      <c r="F198" s="54"/>
      <c r="G198" s="54"/>
      <c r="H198" s="54"/>
      <c r="I198" s="55"/>
    </row>
    <row r="199" spans="1:9">
      <c r="A199" s="32" t="s">
        <v>219</v>
      </c>
      <c r="B199" s="33"/>
      <c r="C199" s="33"/>
      <c r="D199" s="33"/>
      <c r="E199" s="48"/>
      <c r="F199" s="48"/>
      <c r="G199" s="48"/>
      <c r="H199" s="48"/>
      <c r="I199" s="47"/>
    </row>
    <row r="200" spans="1:9">
      <c r="A200" s="35" t="s">
        <v>361</v>
      </c>
      <c r="B200" s="36"/>
      <c r="C200" s="36"/>
      <c r="D200" s="36"/>
      <c r="E200" s="37"/>
      <c r="F200" s="37"/>
      <c r="G200" s="37"/>
      <c r="H200" s="37"/>
      <c r="I200" s="38"/>
    </row>
    <row r="201" spans="1:9" ht="22.5">
      <c r="A201" s="39" t="s">
        <v>202</v>
      </c>
      <c r="B201" s="7" t="s">
        <v>17</v>
      </c>
      <c r="C201" s="39" t="s">
        <v>203</v>
      </c>
      <c r="D201" s="39" t="s">
        <v>204</v>
      </c>
      <c r="E201" s="7" t="s">
        <v>205</v>
      </c>
      <c r="F201" s="7" t="s">
        <v>206</v>
      </c>
      <c r="G201" s="7" t="s">
        <v>207</v>
      </c>
      <c r="H201" s="7" t="s">
        <v>208</v>
      </c>
      <c r="I201" s="7" t="s">
        <v>209</v>
      </c>
    </row>
    <row r="202" spans="1:9" ht="33.75">
      <c r="A202" s="17" t="s">
        <v>270</v>
      </c>
      <c r="B202" s="13" t="s">
        <v>271</v>
      </c>
      <c r="C202" s="40" t="s">
        <v>61</v>
      </c>
      <c r="D202" s="41">
        <v>6.1499999999999999E-2</v>
      </c>
      <c r="E202" s="49">
        <v>1</v>
      </c>
      <c r="F202" s="49">
        <v>0</v>
      </c>
      <c r="G202" s="49">
        <v>477.98</v>
      </c>
      <c r="H202" s="49">
        <v>0</v>
      </c>
      <c r="I202" s="49">
        <v>29.39</v>
      </c>
    </row>
    <row r="203" spans="1:9" ht="22.5">
      <c r="A203" s="17" t="s">
        <v>362</v>
      </c>
      <c r="B203" s="13" t="s">
        <v>363</v>
      </c>
      <c r="C203" s="40" t="s">
        <v>61</v>
      </c>
      <c r="D203" s="41">
        <v>4.6199999999999998E-2</v>
      </c>
      <c r="E203" s="49">
        <v>1</v>
      </c>
      <c r="F203" s="49">
        <v>0</v>
      </c>
      <c r="G203" s="49">
        <v>79.63</v>
      </c>
      <c r="H203" s="49">
        <v>0</v>
      </c>
      <c r="I203" s="49">
        <v>3.67</v>
      </c>
    </row>
    <row r="204" spans="1:9" ht="33.75">
      <c r="A204" s="17" t="s">
        <v>284</v>
      </c>
      <c r="B204" s="13" t="s">
        <v>285</v>
      </c>
      <c r="C204" s="40" t="s">
        <v>36</v>
      </c>
      <c r="D204" s="41">
        <v>5.1499999999999997E-2</v>
      </c>
      <c r="E204" s="49">
        <v>1</v>
      </c>
      <c r="F204" s="49">
        <v>0</v>
      </c>
      <c r="G204" s="49">
        <v>61.59</v>
      </c>
      <c r="H204" s="49">
        <v>0</v>
      </c>
      <c r="I204" s="49">
        <v>3.17</v>
      </c>
    </row>
    <row r="205" spans="1:9" ht="33.75">
      <c r="A205" s="17" t="s">
        <v>276</v>
      </c>
      <c r="B205" s="13" t="s">
        <v>277</v>
      </c>
      <c r="C205" s="40" t="s">
        <v>61</v>
      </c>
      <c r="D205" s="41">
        <v>6.1499999999999999E-2</v>
      </c>
      <c r="E205" s="49">
        <v>1</v>
      </c>
      <c r="F205" s="49">
        <v>0</v>
      </c>
      <c r="G205" s="49">
        <v>272.39</v>
      </c>
      <c r="H205" s="49">
        <v>0</v>
      </c>
      <c r="I205" s="49">
        <v>16.75</v>
      </c>
    </row>
    <row r="206" spans="1:9" ht="22.5">
      <c r="A206" s="17" t="s">
        <v>364</v>
      </c>
      <c r="B206" s="13" t="s">
        <v>365</v>
      </c>
      <c r="C206" s="40" t="s">
        <v>53</v>
      </c>
      <c r="D206" s="41">
        <v>0.25</v>
      </c>
      <c r="E206" s="49">
        <v>1</v>
      </c>
      <c r="F206" s="49">
        <v>0</v>
      </c>
      <c r="G206" s="49">
        <v>1.5</v>
      </c>
      <c r="H206" s="49">
        <v>0</v>
      </c>
      <c r="I206" s="49">
        <v>0.37</v>
      </c>
    </row>
    <row r="207" spans="1:9">
      <c r="A207" s="17" t="s">
        <v>292</v>
      </c>
      <c r="B207" s="17" t="s">
        <v>293</v>
      </c>
      <c r="C207" s="40" t="s">
        <v>53</v>
      </c>
      <c r="D207" s="41">
        <v>1</v>
      </c>
      <c r="E207" s="49">
        <v>1</v>
      </c>
      <c r="F207" s="49">
        <v>0</v>
      </c>
      <c r="G207" s="49">
        <v>3.29</v>
      </c>
      <c r="H207" s="49">
        <v>0</v>
      </c>
      <c r="I207" s="49">
        <v>3.29</v>
      </c>
    </row>
    <row r="208" spans="1:9">
      <c r="A208" s="42"/>
      <c r="B208" s="42"/>
      <c r="C208" s="42"/>
      <c r="D208" s="42"/>
      <c r="E208" s="50"/>
      <c r="F208" s="50"/>
      <c r="G208" s="50"/>
      <c r="H208" s="51" t="s">
        <v>21</v>
      </c>
      <c r="I208" s="52">
        <v>56.64</v>
      </c>
    </row>
    <row r="209" spans="1:9">
      <c r="A209" s="42"/>
      <c r="B209" s="42"/>
      <c r="C209" s="42"/>
      <c r="D209" s="42"/>
      <c r="E209" s="50"/>
      <c r="F209" s="50"/>
      <c r="G209" s="50"/>
      <c r="H209" s="51" t="s">
        <v>217</v>
      </c>
      <c r="I209" s="52">
        <v>20.7</v>
      </c>
    </row>
    <row r="210" spans="1:9">
      <c r="A210" s="42"/>
      <c r="B210" s="42"/>
      <c r="C210" s="42"/>
      <c r="D210" s="42"/>
      <c r="E210" s="50"/>
      <c r="F210" s="50"/>
      <c r="G210" s="50"/>
      <c r="H210" s="51" t="s">
        <v>22</v>
      </c>
      <c r="I210" s="52">
        <v>68.36</v>
      </c>
    </row>
    <row r="211" spans="1:9">
      <c r="A211"/>
      <c r="B211"/>
      <c r="C211"/>
      <c r="D211"/>
      <c r="E211" s="53"/>
      <c r="F211" s="53"/>
      <c r="G211" s="53"/>
      <c r="H211" s="53"/>
      <c r="I211" s="53"/>
    </row>
    <row r="212" spans="1:9">
      <c r="A212"/>
      <c r="B212"/>
      <c r="C212"/>
      <c r="D212"/>
      <c r="E212" s="53"/>
      <c r="F212" s="53"/>
      <c r="G212" s="53"/>
      <c r="H212" s="53"/>
      <c r="I212" s="53"/>
    </row>
    <row r="213" spans="1:9">
      <c r="A213" s="29" t="s">
        <v>366</v>
      </c>
      <c r="B213" s="30"/>
      <c r="C213" s="30"/>
      <c r="D213" s="30"/>
      <c r="E213" s="54"/>
      <c r="F213" s="54"/>
      <c r="G213" s="54"/>
      <c r="H213" s="54"/>
      <c r="I213" s="55"/>
    </row>
    <row r="214" spans="1:9">
      <c r="A214" s="32" t="s">
        <v>219</v>
      </c>
      <c r="B214" s="33"/>
      <c r="C214" s="33"/>
      <c r="D214" s="33"/>
      <c r="E214" s="48"/>
      <c r="F214" s="48"/>
      <c r="G214" s="48"/>
      <c r="H214" s="48"/>
      <c r="I214" s="47"/>
    </row>
    <row r="215" spans="1:9">
      <c r="A215" s="35" t="s">
        <v>367</v>
      </c>
      <c r="B215" s="36"/>
      <c r="C215" s="36"/>
      <c r="D215" s="36"/>
      <c r="E215" s="37"/>
      <c r="F215" s="37"/>
      <c r="G215" s="37"/>
      <c r="H215" s="37"/>
      <c r="I215" s="38"/>
    </row>
    <row r="216" spans="1:9" ht="22.5">
      <c r="A216" s="39" t="s">
        <v>202</v>
      </c>
      <c r="B216" s="7" t="s">
        <v>17</v>
      </c>
      <c r="C216" s="39" t="s">
        <v>203</v>
      </c>
      <c r="D216" s="39" t="s">
        <v>204</v>
      </c>
      <c r="E216" s="7" t="s">
        <v>205</v>
      </c>
      <c r="F216" s="7" t="s">
        <v>206</v>
      </c>
      <c r="G216" s="7" t="s">
        <v>207</v>
      </c>
      <c r="H216" s="7" t="s">
        <v>208</v>
      </c>
      <c r="I216" s="7" t="s">
        <v>209</v>
      </c>
    </row>
    <row r="217" spans="1:9" ht="22.5">
      <c r="A217" s="17" t="s">
        <v>368</v>
      </c>
      <c r="B217" s="13" t="s">
        <v>369</v>
      </c>
      <c r="C217" s="40" t="s">
        <v>247</v>
      </c>
      <c r="D217" s="41">
        <v>3.3134499999999997E-2</v>
      </c>
      <c r="E217" s="49">
        <v>1</v>
      </c>
      <c r="F217" s="49">
        <v>0</v>
      </c>
      <c r="G217" s="49">
        <v>387</v>
      </c>
      <c r="H217" s="49">
        <v>0</v>
      </c>
      <c r="I217" s="49">
        <v>12.82</v>
      </c>
    </row>
    <row r="218" spans="1:9" ht="22.5">
      <c r="A218" s="17" t="s">
        <v>370</v>
      </c>
      <c r="B218" s="13" t="s">
        <v>371</v>
      </c>
      <c r="C218" s="40" t="s">
        <v>212</v>
      </c>
      <c r="D218" s="41">
        <v>0.1</v>
      </c>
      <c r="E218" s="49">
        <v>1</v>
      </c>
      <c r="F218" s="49">
        <v>0</v>
      </c>
      <c r="G218" s="49">
        <v>11.66</v>
      </c>
      <c r="H218" s="49">
        <v>0</v>
      </c>
      <c r="I218" s="49">
        <v>1.1599999999999999</v>
      </c>
    </row>
    <row r="219" spans="1:9" ht="22.5">
      <c r="A219" s="17" t="s">
        <v>372</v>
      </c>
      <c r="B219" s="13" t="s">
        <v>373</v>
      </c>
      <c r="C219" s="40" t="s">
        <v>212</v>
      </c>
      <c r="D219" s="41">
        <v>0.35</v>
      </c>
      <c r="E219" s="49">
        <v>1</v>
      </c>
      <c r="F219" s="49">
        <v>0</v>
      </c>
      <c r="G219" s="49">
        <v>11.66</v>
      </c>
      <c r="H219" s="49">
        <v>0</v>
      </c>
      <c r="I219" s="49">
        <v>4.08</v>
      </c>
    </row>
    <row r="220" spans="1:9" ht="22.5">
      <c r="A220" s="17" t="s">
        <v>374</v>
      </c>
      <c r="B220" s="13" t="s">
        <v>375</v>
      </c>
      <c r="C220" s="40" t="s">
        <v>376</v>
      </c>
      <c r="D220" s="41">
        <v>9.7000000000000005E-4</v>
      </c>
      <c r="E220" s="49">
        <v>1</v>
      </c>
      <c r="F220" s="49">
        <v>0</v>
      </c>
      <c r="G220" s="49">
        <v>21.89</v>
      </c>
      <c r="H220" s="49">
        <v>0</v>
      </c>
      <c r="I220" s="49">
        <v>0.02</v>
      </c>
    </row>
    <row r="221" spans="1:9" ht="22.5">
      <c r="A221" s="17" t="s">
        <v>377</v>
      </c>
      <c r="B221" s="13" t="s">
        <v>378</v>
      </c>
      <c r="C221" s="40" t="s">
        <v>376</v>
      </c>
      <c r="D221" s="41">
        <v>0.5</v>
      </c>
      <c r="E221" s="49">
        <v>1</v>
      </c>
      <c r="F221" s="49">
        <v>0</v>
      </c>
      <c r="G221" s="49">
        <v>14.55</v>
      </c>
      <c r="H221" s="49">
        <v>0</v>
      </c>
      <c r="I221" s="49">
        <v>7.27</v>
      </c>
    </row>
    <row r="222" spans="1:9">
      <c r="A222" s="17" t="s">
        <v>379</v>
      </c>
      <c r="B222" s="13" t="s">
        <v>380</v>
      </c>
      <c r="C222" s="40" t="s">
        <v>189</v>
      </c>
      <c r="D222" s="41">
        <v>3.3134499999999997E-2</v>
      </c>
      <c r="E222" s="49">
        <v>1</v>
      </c>
      <c r="F222" s="49">
        <v>0</v>
      </c>
      <c r="G222" s="49">
        <v>26.44</v>
      </c>
      <c r="H222" s="49">
        <v>0</v>
      </c>
      <c r="I222" s="49">
        <v>0.87</v>
      </c>
    </row>
    <row r="223" spans="1:9">
      <c r="A223" s="17" t="s">
        <v>215</v>
      </c>
      <c r="B223" s="17" t="s">
        <v>216</v>
      </c>
      <c r="C223" s="40" t="s">
        <v>189</v>
      </c>
      <c r="D223" s="41">
        <v>0.13253809999999999</v>
      </c>
      <c r="E223" s="49">
        <v>1</v>
      </c>
      <c r="F223" s="49">
        <v>0</v>
      </c>
      <c r="G223" s="49">
        <v>20.13</v>
      </c>
      <c r="H223" s="49">
        <v>0</v>
      </c>
      <c r="I223" s="49">
        <v>2.66</v>
      </c>
    </row>
    <row r="224" spans="1:9">
      <c r="A224" s="42"/>
      <c r="B224" s="42"/>
      <c r="C224" s="42"/>
      <c r="D224" s="42"/>
      <c r="E224" s="50"/>
      <c r="F224" s="50"/>
      <c r="G224" s="50"/>
      <c r="H224" s="51" t="s">
        <v>21</v>
      </c>
      <c r="I224" s="52">
        <v>28.88</v>
      </c>
    </row>
    <row r="225" spans="1:9">
      <c r="A225" s="42"/>
      <c r="B225" s="42"/>
      <c r="C225" s="42"/>
      <c r="D225" s="42"/>
      <c r="E225" s="50"/>
      <c r="F225" s="50"/>
      <c r="G225" s="50"/>
      <c r="H225" s="51" t="s">
        <v>217</v>
      </c>
      <c r="I225" s="52">
        <v>20.7</v>
      </c>
    </row>
    <row r="226" spans="1:9">
      <c r="A226" s="42"/>
      <c r="B226" s="42"/>
      <c r="C226" s="42"/>
      <c r="D226" s="42"/>
      <c r="E226" s="50"/>
      <c r="F226" s="50"/>
      <c r="G226" s="50"/>
      <c r="H226" s="51" t="s">
        <v>22</v>
      </c>
      <c r="I226" s="52">
        <v>34.85</v>
      </c>
    </row>
    <row r="227" spans="1:9">
      <c r="A227"/>
      <c r="B227"/>
      <c r="C227"/>
      <c r="D227"/>
      <c r="E227" s="53"/>
      <c r="F227" s="53"/>
      <c r="G227" s="53"/>
      <c r="H227" s="53"/>
      <c r="I227" s="53"/>
    </row>
    <row r="228" spans="1:9">
      <c r="A228"/>
      <c r="B228"/>
      <c r="C228"/>
      <c r="D228"/>
      <c r="E228" s="53"/>
      <c r="F228" s="53"/>
      <c r="G228" s="53"/>
      <c r="H228" s="53"/>
      <c r="I228" s="53"/>
    </row>
    <row r="229" spans="1:9" ht="24.75" customHeight="1">
      <c r="A229" s="71" t="s">
        <v>381</v>
      </c>
      <c r="B229" s="72"/>
      <c r="C229" s="72"/>
      <c r="D229" s="72"/>
      <c r="E229" s="72"/>
      <c r="F229" s="72"/>
      <c r="G229" s="72"/>
      <c r="H229" s="72"/>
      <c r="I229" s="73"/>
    </row>
    <row r="230" spans="1:9">
      <c r="A230" s="32" t="s">
        <v>219</v>
      </c>
      <c r="B230" s="33"/>
      <c r="C230" s="33"/>
      <c r="D230" s="33"/>
      <c r="E230" s="48"/>
      <c r="F230" s="48"/>
      <c r="G230" s="48"/>
      <c r="H230" s="48"/>
      <c r="I230" s="47"/>
    </row>
    <row r="231" spans="1:9">
      <c r="A231" s="35" t="s">
        <v>382</v>
      </c>
      <c r="B231" s="36"/>
      <c r="C231" s="36"/>
      <c r="D231" s="36"/>
      <c r="E231" s="37"/>
      <c r="F231" s="37"/>
      <c r="G231" s="37"/>
      <c r="H231" s="37"/>
      <c r="I231" s="38"/>
    </row>
    <row r="232" spans="1:9" ht="22.5">
      <c r="A232" s="39" t="s">
        <v>202</v>
      </c>
      <c r="B232" s="7" t="s">
        <v>17</v>
      </c>
      <c r="C232" s="39" t="s">
        <v>203</v>
      </c>
      <c r="D232" s="39" t="s">
        <v>204</v>
      </c>
      <c r="E232" s="7" t="s">
        <v>205</v>
      </c>
      <c r="F232" s="7" t="s">
        <v>206</v>
      </c>
      <c r="G232" s="7" t="s">
        <v>207</v>
      </c>
      <c r="H232" s="7" t="s">
        <v>208</v>
      </c>
      <c r="I232" s="7" t="s">
        <v>209</v>
      </c>
    </row>
    <row r="233" spans="1:9" ht="45">
      <c r="A233" s="17" t="s">
        <v>383</v>
      </c>
      <c r="B233" s="13" t="s">
        <v>384</v>
      </c>
      <c r="C233" s="40" t="s">
        <v>48</v>
      </c>
      <c r="D233" s="41">
        <v>1</v>
      </c>
      <c r="E233" s="49">
        <v>1</v>
      </c>
      <c r="F233" s="49">
        <v>0</v>
      </c>
      <c r="G233" s="49">
        <v>431.56</v>
      </c>
      <c r="H233" s="49">
        <v>0</v>
      </c>
      <c r="I233" s="49">
        <v>431.56</v>
      </c>
    </row>
    <row r="234" spans="1:9" ht="56.25">
      <c r="A234" s="17" t="s">
        <v>385</v>
      </c>
      <c r="B234" s="13" t="s">
        <v>386</v>
      </c>
      <c r="C234" s="40" t="s">
        <v>247</v>
      </c>
      <c r="D234" s="41">
        <v>0.33333299999999999</v>
      </c>
      <c r="E234" s="49">
        <v>1</v>
      </c>
      <c r="F234" s="49">
        <v>0</v>
      </c>
      <c r="G234" s="49">
        <v>210.76</v>
      </c>
      <c r="H234" s="49">
        <v>0</v>
      </c>
      <c r="I234" s="49">
        <v>70.25</v>
      </c>
    </row>
    <row r="235" spans="1:9" ht="45">
      <c r="A235" s="17" t="s">
        <v>387</v>
      </c>
      <c r="B235" s="13" t="s">
        <v>388</v>
      </c>
      <c r="C235" s="40" t="s">
        <v>61</v>
      </c>
      <c r="D235" s="41">
        <v>3.6815000000000001E-2</v>
      </c>
      <c r="E235" s="49">
        <v>1</v>
      </c>
      <c r="F235" s="49">
        <v>0</v>
      </c>
      <c r="G235" s="49">
        <v>8.99</v>
      </c>
      <c r="H235" s="49">
        <v>0</v>
      </c>
      <c r="I235" s="49">
        <v>0.33</v>
      </c>
    </row>
    <row r="236" spans="1:9" ht="33.75">
      <c r="A236" s="17" t="s">
        <v>389</v>
      </c>
      <c r="B236" s="13" t="s">
        <v>390</v>
      </c>
      <c r="C236" s="40" t="s">
        <v>61</v>
      </c>
      <c r="D236" s="41">
        <v>2.8469999999999999E-2</v>
      </c>
      <c r="E236" s="49">
        <v>1</v>
      </c>
      <c r="F236" s="49">
        <v>0</v>
      </c>
      <c r="G236" s="49">
        <v>435.26</v>
      </c>
      <c r="H236" s="49">
        <v>0</v>
      </c>
      <c r="I236" s="49">
        <v>12.39</v>
      </c>
    </row>
    <row r="237" spans="1:9" ht="22.5">
      <c r="A237" s="17" t="s">
        <v>362</v>
      </c>
      <c r="B237" s="13" t="s">
        <v>363</v>
      </c>
      <c r="C237" s="40" t="s">
        <v>61</v>
      </c>
      <c r="D237" s="41">
        <v>2.9451999999999999E-2</v>
      </c>
      <c r="E237" s="49">
        <v>1</v>
      </c>
      <c r="F237" s="49">
        <v>0</v>
      </c>
      <c r="G237" s="49">
        <v>79.63</v>
      </c>
      <c r="H237" s="49">
        <v>0</v>
      </c>
      <c r="I237" s="49">
        <v>2.34</v>
      </c>
    </row>
    <row r="238" spans="1:9" ht="33.75">
      <c r="A238" s="17" t="s">
        <v>276</v>
      </c>
      <c r="B238" s="13" t="s">
        <v>277</v>
      </c>
      <c r="C238" s="40" t="s">
        <v>61</v>
      </c>
      <c r="D238" s="41">
        <v>2.8469999999999999E-2</v>
      </c>
      <c r="E238" s="49">
        <v>1</v>
      </c>
      <c r="F238" s="49">
        <v>0</v>
      </c>
      <c r="G238" s="49">
        <v>272.39</v>
      </c>
      <c r="H238" s="49">
        <v>0</v>
      </c>
      <c r="I238" s="49">
        <v>7.75</v>
      </c>
    </row>
    <row r="239" spans="1:9" ht="22.5">
      <c r="A239" s="17" t="s">
        <v>391</v>
      </c>
      <c r="B239" s="13" t="s">
        <v>392</v>
      </c>
      <c r="C239" s="40" t="s">
        <v>189</v>
      </c>
      <c r="D239" s="41">
        <v>0.33333299999999999</v>
      </c>
      <c r="E239" s="49">
        <v>1</v>
      </c>
      <c r="F239" s="49">
        <v>0</v>
      </c>
      <c r="G239" s="49">
        <v>27.21</v>
      </c>
      <c r="H239" s="49">
        <v>0</v>
      </c>
      <c r="I239" s="49">
        <v>9.06</v>
      </c>
    </row>
    <row r="240" spans="1:9">
      <c r="A240" s="17" t="s">
        <v>215</v>
      </c>
      <c r="B240" s="13" t="s">
        <v>216</v>
      </c>
      <c r="C240" s="40" t="s">
        <v>189</v>
      </c>
      <c r="D240" s="41">
        <v>0.60333300000000001</v>
      </c>
      <c r="E240" s="49">
        <v>1</v>
      </c>
      <c r="F240" s="49">
        <v>0</v>
      </c>
      <c r="G240" s="49">
        <v>20.13</v>
      </c>
      <c r="H240" s="49">
        <v>0</v>
      </c>
      <c r="I240" s="49">
        <v>12.14</v>
      </c>
    </row>
    <row r="241" spans="1:9">
      <c r="A241" s="17" t="s">
        <v>393</v>
      </c>
      <c r="B241" s="17" t="s">
        <v>394</v>
      </c>
      <c r="C241" s="40" t="s">
        <v>76</v>
      </c>
      <c r="D241" s="41">
        <v>0.55222499999999997</v>
      </c>
      <c r="E241" s="49">
        <v>1</v>
      </c>
      <c r="F241" s="49">
        <v>0</v>
      </c>
      <c r="G241" s="49">
        <v>2.87</v>
      </c>
      <c r="H241" s="49">
        <v>0</v>
      </c>
      <c r="I241" s="49">
        <v>1.58</v>
      </c>
    </row>
    <row r="242" spans="1:9">
      <c r="A242" s="42"/>
      <c r="B242" s="42"/>
      <c r="C242" s="42"/>
      <c r="D242" s="42"/>
      <c r="E242" s="50"/>
      <c r="F242" s="50"/>
      <c r="G242" s="50"/>
      <c r="H242" s="51" t="s">
        <v>21</v>
      </c>
      <c r="I242" s="52">
        <v>547.4</v>
      </c>
    </row>
    <row r="243" spans="1:9">
      <c r="A243" s="42"/>
      <c r="B243" s="42"/>
      <c r="C243" s="42"/>
      <c r="D243" s="42"/>
      <c r="E243" s="50"/>
      <c r="F243" s="50"/>
      <c r="G243" s="50"/>
      <c r="H243" s="51" t="s">
        <v>217</v>
      </c>
      <c r="I243" s="52">
        <v>20.7</v>
      </c>
    </row>
    <row r="244" spans="1:9">
      <c r="A244" s="42"/>
      <c r="B244" s="42"/>
      <c r="C244" s="42"/>
      <c r="D244" s="42"/>
      <c r="E244" s="50"/>
      <c r="F244" s="50"/>
      <c r="G244" s="50"/>
      <c r="H244" s="51" t="s">
        <v>22</v>
      </c>
      <c r="I244" s="52">
        <v>660.71</v>
      </c>
    </row>
    <row r="245" spans="1:9">
      <c r="A245"/>
      <c r="B245"/>
      <c r="C245"/>
      <c r="D245"/>
      <c r="E245" s="53"/>
      <c r="F245" s="53"/>
      <c r="G245" s="53"/>
      <c r="H245" s="53"/>
      <c r="I245" s="53"/>
    </row>
    <row r="246" spans="1:9">
      <c r="A246"/>
      <c r="B246"/>
      <c r="C246"/>
      <c r="D246"/>
      <c r="E246" s="53"/>
      <c r="F246" s="53"/>
      <c r="G246" s="53"/>
      <c r="H246" s="53"/>
      <c r="I246" s="53"/>
    </row>
    <row r="247" spans="1:9" ht="26.25" customHeight="1">
      <c r="A247" s="71" t="s">
        <v>395</v>
      </c>
      <c r="B247" s="72"/>
      <c r="C247" s="72"/>
      <c r="D247" s="72"/>
      <c r="E247" s="72"/>
      <c r="F247" s="72"/>
      <c r="G247" s="72"/>
      <c r="H247" s="72"/>
      <c r="I247" s="73"/>
    </row>
    <row r="248" spans="1:9">
      <c r="A248" s="32" t="s">
        <v>219</v>
      </c>
      <c r="B248" s="33"/>
      <c r="C248" s="33"/>
      <c r="D248" s="33"/>
      <c r="E248" s="48"/>
      <c r="F248" s="48"/>
      <c r="G248" s="48"/>
      <c r="H248" s="48"/>
      <c r="I248" s="47"/>
    </row>
    <row r="249" spans="1:9">
      <c r="A249" s="35" t="s">
        <v>396</v>
      </c>
      <c r="B249" s="36"/>
      <c r="C249" s="36"/>
      <c r="D249" s="36"/>
      <c r="E249" s="37"/>
      <c r="F249" s="37"/>
      <c r="G249" s="37"/>
      <c r="H249" s="37"/>
      <c r="I249" s="38"/>
    </row>
    <row r="250" spans="1:9" ht="22.5">
      <c r="A250" s="39" t="s">
        <v>202</v>
      </c>
      <c r="B250" s="7" t="s">
        <v>17</v>
      </c>
      <c r="C250" s="39" t="s">
        <v>203</v>
      </c>
      <c r="D250" s="39" t="s">
        <v>204</v>
      </c>
      <c r="E250" s="7" t="s">
        <v>205</v>
      </c>
      <c r="F250" s="7" t="s">
        <v>206</v>
      </c>
      <c r="G250" s="7" t="s">
        <v>207</v>
      </c>
      <c r="H250" s="7" t="s">
        <v>208</v>
      </c>
      <c r="I250" s="7" t="s">
        <v>209</v>
      </c>
    </row>
    <row r="251" spans="1:9">
      <c r="A251" s="17" t="s">
        <v>397</v>
      </c>
      <c r="B251" s="13" t="s">
        <v>398</v>
      </c>
      <c r="C251" s="40" t="s">
        <v>212</v>
      </c>
      <c r="D251" s="41">
        <v>1.125</v>
      </c>
      <c r="E251" s="49">
        <v>1</v>
      </c>
      <c r="F251" s="49">
        <v>0</v>
      </c>
      <c r="G251" s="49">
        <v>0.85</v>
      </c>
      <c r="H251" s="49">
        <v>0</v>
      </c>
      <c r="I251" s="49">
        <v>0.95</v>
      </c>
    </row>
    <row r="252" spans="1:9" ht="22.5">
      <c r="A252" s="17" t="s">
        <v>399</v>
      </c>
      <c r="B252" s="13" t="s">
        <v>400</v>
      </c>
      <c r="C252" s="40" t="s">
        <v>36</v>
      </c>
      <c r="D252" s="41">
        <v>0.2</v>
      </c>
      <c r="E252" s="49">
        <v>1</v>
      </c>
      <c r="F252" s="49">
        <v>0</v>
      </c>
      <c r="G252" s="49">
        <v>82.88</v>
      </c>
      <c r="H252" s="49">
        <v>0</v>
      </c>
      <c r="I252" s="49">
        <v>16.57</v>
      </c>
    </row>
    <row r="253" spans="1:9">
      <c r="A253" s="17" t="s">
        <v>250</v>
      </c>
      <c r="B253" s="13" t="s">
        <v>251</v>
      </c>
      <c r="C253" s="40" t="s">
        <v>189</v>
      </c>
      <c r="D253" s="41">
        <v>0.152</v>
      </c>
      <c r="E253" s="49">
        <v>1</v>
      </c>
      <c r="F253" s="49">
        <v>0</v>
      </c>
      <c r="G253" s="49">
        <v>24.93</v>
      </c>
      <c r="H253" s="49">
        <v>0</v>
      </c>
      <c r="I253" s="49">
        <v>3.78</v>
      </c>
    </row>
    <row r="254" spans="1:9">
      <c r="A254" s="17" t="s">
        <v>215</v>
      </c>
      <c r="B254" s="17" t="s">
        <v>216</v>
      </c>
      <c r="C254" s="40" t="s">
        <v>189</v>
      </c>
      <c r="D254" s="41">
        <v>0.214</v>
      </c>
      <c r="E254" s="49">
        <v>1</v>
      </c>
      <c r="F254" s="49">
        <v>0</v>
      </c>
      <c r="G254" s="49">
        <v>20.13</v>
      </c>
      <c r="H254" s="49">
        <v>0</v>
      </c>
      <c r="I254" s="49">
        <v>4.3</v>
      </c>
    </row>
    <row r="255" spans="1:9">
      <c r="A255" s="42"/>
      <c r="B255" s="42"/>
      <c r="C255" s="42"/>
      <c r="D255" s="42"/>
      <c r="E255" s="50"/>
      <c r="F255" s="50"/>
      <c r="G255" s="50"/>
      <c r="H255" s="51" t="s">
        <v>21</v>
      </c>
      <c r="I255" s="52">
        <v>25.6</v>
      </c>
    </row>
    <row r="256" spans="1:9">
      <c r="A256" s="42"/>
      <c r="B256" s="42"/>
      <c r="C256" s="42"/>
      <c r="D256" s="42"/>
      <c r="E256" s="50"/>
      <c r="F256" s="50"/>
      <c r="G256" s="50"/>
      <c r="H256" s="51" t="s">
        <v>217</v>
      </c>
      <c r="I256" s="52">
        <v>20.7</v>
      </c>
    </row>
    <row r="257" spans="1:9">
      <c r="A257" s="42"/>
      <c r="B257" s="42"/>
      <c r="C257" s="42"/>
      <c r="D257" s="42"/>
      <c r="E257" s="50"/>
      <c r="F257" s="50"/>
      <c r="G257" s="50"/>
      <c r="H257" s="51" t="s">
        <v>22</v>
      </c>
      <c r="I257" s="52">
        <v>30.89</v>
      </c>
    </row>
  </sheetData>
  <mergeCells count="13">
    <mergeCell ref="A9:I9"/>
    <mergeCell ref="A2:I2"/>
    <mergeCell ref="A3:I3"/>
    <mergeCell ref="A4:I4"/>
    <mergeCell ref="A5:I5"/>
    <mergeCell ref="B7:I7"/>
    <mergeCell ref="A247:I247"/>
    <mergeCell ref="A50:I50"/>
    <mergeCell ref="A71:I71"/>
    <mergeCell ref="A88:I88"/>
    <mergeCell ref="A107:I107"/>
    <mergeCell ref="A142:I142"/>
    <mergeCell ref="A229:I229"/>
  </mergeCells>
  <printOptions horizontalCentered="1"/>
  <pageMargins left="0" right="0.19685039370078741" top="0.74803149606299213" bottom="0.74803149606299213" header="0.31496062992125984" footer="0.31496062992125984"/>
  <pageSetup paperSize="9" scale="74" fitToWidth="0" fitToHeight="0" orientation="portrait" r:id="rId1"/>
  <headerFooter scaleWithDoc="0">
    <oddFooter>Página &amp;P de &amp;N</oddFooter>
  </headerFooter>
  <rowBreaks count="1" manualBreakCount="1"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BreakPreview" zoomScaleNormal="100" zoomScaleSheetLayoutView="100" workbookViewId="0">
      <selection activeCell="F8" sqref="F8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 s="43" customFormat="1">
      <c r="A1"/>
      <c r="B1"/>
      <c r="C1"/>
      <c r="D1"/>
      <c r="E1"/>
      <c r="F1"/>
      <c r="G1"/>
      <c r="H1"/>
      <c r="I1"/>
    </row>
    <row r="2" spans="1:9" s="43" customFormat="1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9" s="43" customFormat="1">
      <c r="A3" s="68" t="s">
        <v>1</v>
      </c>
      <c r="B3" s="68"/>
      <c r="C3" s="68"/>
      <c r="D3" s="68"/>
      <c r="E3" s="68"/>
      <c r="F3" s="68"/>
      <c r="G3" s="68"/>
      <c r="H3" s="68"/>
      <c r="I3" s="68"/>
    </row>
    <row r="4" spans="1:9" s="43" customFormat="1">
      <c r="A4" s="68" t="s">
        <v>2</v>
      </c>
      <c r="B4" s="68"/>
      <c r="C4" s="68"/>
      <c r="D4" s="68"/>
      <c r="E4" s="68"/>
      <c r="F4" s="68"/>
      <c r="G4" s="68"/>
      <c r="H4" s="68"/>
      <c r="I4" s="68"/>
    </row>
    <row r="5" spans="1:9" s="43" customFormat="1">
      <c r="A5" s="67" t="s">
        <v>414</v>
      </c>
      <c r="B5" s="67"/>
      <c r="C5" s="67"/>
      <c r="D5" s="67"/>
      <c r="E5" s="67"/>
      <c r="F5" s="67"/>
      <c r="G5" s="67"/>
      <c r="H5" s="67"/>
      <c r="I5" s="67"/>
    </row>
    <row r="6" spans="1:9" s="43" customFormat="1">
      <c r="A6"/>
      <c r="B6"/>
      <c r="C6"/>
      <c r="D6"/>
      <c r="E6"/>
      <c r="F6"/>
      <c r="G6"/>
      <c r="H6"/>
      <c r="I6"/>
    </row>
    <row r="7" spans="1:9" s="43" customFormat="1" ht="23.1" customHeight="1">
      <c r="A7" s="1" t="s">
        <v>4</v>
      </c>
      <c r="B7" s="74" t="s">
        <v>5</v>
      </c>
      <c r="C7" s="74"/>
      <c r="D7" s="74"/>
      <c r="E7" s="74"/>
      <c r="F7" s="74"/>
      <c r="G7" s="74"/>
      <c r="H7" s="74"/>
      <c r="I7" s="75"/>
    </row>
    <row r="8" spans="1:9" s="43" customFormat="1">
      <c r="A8" s="2" t="s">
        <v>6</v>
      </c>
      <c r="B8" s="44" t="s">
        <v>7</v>
      </c>
      <c r="C8" s="45"/>
      <c r="D8" s="45"/>
      <c r="E8" s="45"/>
      <c r="F8" s="45"/>
      <c r="G8" s="45"/>
      <c r="H8" s="45"/>
      <c r="I8" s="46"/>
    </row>
    <row r="9" spans="1:9">
      <c r="A9" s="29" t="s">
        <v>401</v>
      </c>
      <c r="B9" s="30"/>
      <c r="C9" s="30"/>
      <c r="D9" s="30"/>
      <c r="E9" s="30"/>
      <c r="F9" s="30"/>
      <c r="G9" s="30"/>
      <c r="H9" s="30"/>
      <c r="I9" s="31"/>
    </row>
    <row r="10" spans="1:9">
      <c r="A10" s="32" t="s">
        <v>219</v>
      </c>
      <c r="B10" s="33"/>
      <c r="C10" s="33"/>
      <c r="D10" s="33"/>
      <c r="E10" s="33"/>
      <c r="F10" s="33"/>
      <c r="G10" s="33"/>
      <c r="H10" s="33"/>
      <c r="I10" s="34"/>
    </row>
    <row r="11" spans="1:9">
      <c r="A11" s="35" t="s">
        <v>402</v>
      </c>
      <c r="B11" s="36"/>
      <c r="C11" s="36"/>
      <c r="D11" s="36"/>
      <c r="E11" s="37"/>
      <c r="F11" s="37"/>
      <c r="G11" s="37"/>
      <c r="H11" s="37"/>
      <c r="I11" s="38"/>
    </row>
    <row r="12" spans="1:9">
      <c r="A12" s="39" t="s">
        <v>202</v>
      </c>
      <c r="B12" s="7" t="s">
        <v>17</v>
      </c>
      <c r="C12" s="39" t="s">
        <v>203</v>
      </c>
      <c r="D12" s="39" t="s">
        <v>204</v>
      </c>
      <c r="E12" s="39" t="s">
        <v>205</v>
      </c>
      <c r="F12" s="39" t="s">
        <v>206</v>
      </c>
      <c r="G12" s="39" t="s">
        <v>207</v>
      </c>
      <c r="H12" s="39" t="s">
        <v>208</v>
      </c>
      <c r="I12" s="39" t="s">
        <v>209</v>
      </c>
    </row>
    <row r="13" spans="1:9">
      <c r="A13" s="17" t="s">
        <v>215</v>
      </c>
      <c r="B13" s="17" t="s">
        <v>216</v>
      </c>
      <c r="C13" s="40" t="s">
        <v>189</v>
      </c>
      <c r="D13" s="41">
        <v>2</v>
      </c>
      <c r="E13" s="16">
        <v>1</v>
      </c>
      <c r="F13" s="16">
        <v>0</v>
      </c>
      <c r="G13" s="16">
        <v>20.13</v>
      </c>
      <c r="H13" s="16">
        <v>0</v>
      </c>
      <c r="I13" s="16">
        <v>40.26</v>
      </c>
    </row>
    <row r="14" spans="1:9">
      <c r="I14" s="56">
        <f>SUM(I13)</f>
        <v>40.26</v>
      </c>
    </row>
    <row r="16" spans="1:9">
      <c r="A16" s="29" t="s">
        <v>403</v>
      </c>
      <c r="B16" s="30"/>
      <c r="C16" s="30"/>
      <c r="D16" s="30"/>
      <c r="E16" s="30"/>
      <c r="F16" s="30"/>
      <c r="G16" s="30"/>
      <c r="H16" s="30"/>
      <c r="I16" s="31"/>
    </row>
    <row r="17" spans="1:9">
      <c r="A17" s="32" t="s">
        <v>219</v>
      </c>
      <c r="B17" s="33"/>
      <c r="C17" s="33"/>
      <c r="D17" s="33"/>
      <c r="E17" s="33"/>
      <c r="F17" s="33"/>
      <c r="G17" s="33"/>
      <c r="H17" s="33"/>
      <c r="I17" s="34"/>
    </row>
    <row r="18" spans="1:9">
      <c r="A18" s="35" t="s">
        <v>404</v>
      </c>
      <c r="B18" s="36"/>
      <c r="C18" s="36"/>
      <c r="D18" s="36"/>
      <c r="E18" s="37"/>
      <c r="F18" s="37"/>
      <c r="G18" s="37"/>
      <c r="H18" s="37"/>
      <c r="I18" s="38"/>
    </row>
    <row r="19" spans="1:9">
      <c r="A19" s="39" t="s">
        <v>202</v>
      </c>
      <c r="B19" s="7" t="s">
        <v>17</v>
      </c>
      <c r="C19" s="39" t="s">
        <v>203</v>
      </c>
      <c r="D19" s="39" t="s">
        <v>204</v>
      </c>
      <c r="E19" s="39" t="s">
        <v>205</v>
      </c>
      <c r="F19" s="39" t="s">
        <v>206</v>
      </c>
      <c r="G19" s="39" t="s">
        <v>207</v>
      </c>
      <c r="H19" s="39" t="s">
        <v>208</v>
      </c>
      <c r="I19" s="39" t="s">
        <v>209</v>
      </c>
    </row>
    <row r="20" spans="1:9" ht="22.5">
      <c r="A20" s="17" t="s">
        <v>310</v>
      </c>
      <c r="B20" s="13" t="s">
        <v>311</v>
      </c>
      <c r="C20" s="40" t="s">
        <v>61</v>
      </c>
      <c r="D20" s="41">
        <v>1.05</v>
      </c>
      <c r="E20" s="16">
        <v>1</v>
      </c>
      <c r="F20" s="16">
        <v>0</v>
      </c>
      <c r="G20" s="16">
        <v>104.2</v>
      </c>
      <c r="H20" s="16">
        <v>0</v>
      </c>
      <c r="I20" s="16">
        <v>109.41</v>
      </c>
    </row>
    <row r="21" spans="1:9">
      <c r="A21" s="17" t="s">
        <v>215</v>
      </c>
      <c r="B21" s="17" t="s">
        <v>216</v>
      </c>
      <c r="C21" s="40" t="s">
        <v>189</v>
      </c>
      <c r="D21" s="41">
        <v>2</v>
      </c>
      <c r="E21" s="16">
        <v>1</v>
      </c>
      <c r="F21" s="16">
        <v>0</v>
      </c>
      <c r="G21" s="16">
        <v>20.13</v>
      </c>
      <c r="H21" s="16">
        <v>0</v>
      </c>
      <c r="I21" s="16">
        <v>40.26</v>
      </c>
    </row>
    <row r="22" spans="1:9">
      <c r="I22" s="56">
        <f>SUM(I20:I21)</f>
        <v>149.66999999999999</v>
      </c>
    </row>
    <row r="24" spans="1:9">
      <c r="A24" s="29" t="s">
        <v>405</v>
      </c>
      <c r="B24" s="30"/>
      <c r="C24" s="30"/>
      <c r="D24" s="30"/>
      <c r="E24" s="30"/>
      <c r="F24" s="30"/>
      <c r="G24" s="30"/>
      <c r="H24" s="30"/>
      <c r="I24" s="31"/>
    </row>
    <row r="25" spans="1:9">
      <c r="A25" s="32" t="s">
        <v>219</v>
      </c>
      <c r="B25" s="33"/>
      <c r="C25" s="33"/>
      <c r="D25" s="33"/>
      <c r="E25" s="33"/>
      <c r="F25" s="33"/>
      <c r="G25" s="33"/>
      <c r="H25" s="33"/>
      <c r="I25" s="34"/>
    </row>
    <row r="26" spans="1:9">
      <c r="A26" s="35" t="s">
        <v>406</v>
      </c>
      <c r="B26" s="36"/>
      <c r="C26" s="36"/>
      <c r="D26" s="36"/>
      <c r="E26" s="37"/>
      <c r="F26" s="37"/>
      <c r="G26" s="37"/>
      <c r="H26" s="37"/>
      <c r="I26" s="38"/>
    </row>
    <row r="27" spans="1:9">
      <c r="A27" s="39" t="s">
        <v>202</v>
      </c>
      <c r="B27" s="7" t="s">
        <v>17</v>
      </c>
      <c r="C27" s="39" t="s">
        <v>203</v>
      </c>
      <c r="D27" s="39" t="s">
        <v>204</v>
      </c>
      <c r="E27" s="39" t="s">
        <v>205</v>
      </c>
      <c r="F27" s="39" t="s">
        <v>206</v>
      </c>
      <c r="G27" s="39" t="s">
        <v>207</v>
      </c>
      <c r="H27" s="39" t="s">
        <v>208</v>
      </c>
      <c r="I27" s="39" t="s">
        <v>209</v>
      </c>
    </row>
    <row r="28" spans="1:9" ht="33.75">
      <c r="A28" s="17" t="s">
        <v>248</v>
      </c>
      <c r="B28" s="13" t="s">
        <v>249</v>
      </c>
      <c r="C28" s="40" t="s">
        <v>247</v>
      </c>
      <c r="D28" s="41">
        <v>4.8000000000000001E-2</v>
      </c>
      <c r="E28" s="16">
        <v>1</v>
      </c>
      <c r="F28" s="16">
        <v>0</v>
      </c>
      <c r="G28" s="16">
        <v>35.01</v>
      </c>
      <c r="H28" s="16">
        <v>0</v>
      </c>
      <c r="I28" s="16">
        <v>1.68</v>
      </c>
    </row>
    <row r="29" spans="1:9">
      <c r="A29" s="17" t="s">
        <v>215</v>
      </c>
      <c r="B29" s="17" t="s">
        <v>216</v>
      </c>
      <c r="C29" s="40" t="s">
        <v>189</v>
      </c>
      <c r="D29" s="41">
        <v>0.25</v>
      </c>
      <c r="E29" s="16">
        <v>1</v>
      </c>
      <c r="F29" s="16">
        <v>0</v>
      </c>
      <c r="G29" s="16">
        <v>20.13</v>
      </c>
      <c r="H29" s="16">
        <v>0</v>
      </c>
      <c r="I29" s="16">
        <v>5.03</v>
      </c>
    </row>
    <row r="30" spans="1:9">
      <c r="I30" s="56">
        <f>SUM(I28:I29)</f>
        <v>6.71</v>
      </c>
    </row>
    <row r="32" spans="1:9">
      <c r="A32" s="29" t="s">
        <v>407</v>
      </c>
      <c r="B32" s="30"/>
      <c r="C32" s="30"/>
      <c r="D32" s="30"/>
      <c r="E32" s="30"/>
      <c r="F32" s="30"/>
      <c r="G32" s="30"/>
      <c r="H32" s="30"/>
      <c r="I32" s="31"/>
    </row>
    <row r="33" spans="1:9">
      <c r="A33" s="32" t="s">
        <v>219</v>
      </c>
      <c r="B33" s="33"/>
      <c r="C33" s="33"/>
      <c r="D33" s="33"/>
      <c r="E33" s="33"/>
      <c r="F33" s="33"/>
      <c r="G33" s="33"/>
      <c r="H33" s="33"/>
      <c r="I33" s="34"/>
    </row>
    <row r="34" spans="1:9">
      <c r="A34" s="35" t="s">
        <v>408</v>
      </c>
      <c r="B34" s="36"/>
      <c r="C34" s="36"/>
      <c r="D34" s="36"/>
      <c r="E34" s="37"/>
      <c r="F34" s="37"/>
      <c r="G34" s="37"/>
      <c r="H34" s="37"/>
      <c r="I34" s="38"/>
    </row>
    <row r="35" spans="1:9">
      <c r="A35" s="39" t="s">
        <v>202</v>
      </c>
      <c r="B35" s="7" t="s">
        <v>17</v>
      </c>
      <c r="C35" s="39" t="s">
        <v>203</v>
      </c>
      <c r="D35" s="39" t="s">
        <v>204</v>
      </c>
      <c r="E35" s="39" t="s">
        <v>205</v>
      </c>
      <c r="F35" s="39" t="s">
        <v>206</v>
      </c>
      <c r="G35" s="39" t="s">
        <v>207</v>
      </c>
      <c r="H35" s="39" t="s">
        <v>208</v>
      </c>
      <c r="I35" s="39" t="s">
        <v>209</v>
      </c>
    </row>
    <row r="36" spans="1:9" ht="22.5">
      <c r="A36" s="17" t="s">
        <v>409</v>
      </c>
      <c r="B36" s="13" t="s">
        <v>410</v>
      </c>
      <c r="C36" s="40" t="s">
        <v>48</v>
      </c>
      <c r="D36" s="41">
        <v>2E-3</v>
      </c>
      <c r="E36" s="16">
        <v>1</v>
      </c>
      <c r="F36" s="16">
        <v>0</v>
      </c>
      <c r="G36" s="16">
        <v>387.09</v>
      </c>
      <c r="H36" s="16">
        <v>0</v>
      </c>
      <c r="I36" s="16">
        <v>0.77</v>
      </c>
    </row>
    <row r="37" spans="1:9" ht="45">
      <c r="A37" s="17" t="s">
        <v>411</v>
      </c>
      <c r="B37" s="13" t="s">
        <v>412</v>
      </c>
      <c r="C37" s="40" t="s">
        <v>247</v>
      </c>
      <c r="D37" s="41">
        <v>8.3000000000000004E-2</v>
      </c>
      <c r="E37" s="16">
        <v>1</v>
      </c>
      <c r="F37" s="16">
        <v>0</v>
      </c>
      <c r="G37" s="16">
        <v>10.35</v>
      </c>
      <c r="H37" s="16">
        <v>0</v>
      </c>
      <c r="I37" s="16">
        <v>0.85</v>
      </c>
    </row>
    <row r="38" spans="1:9">
      <c r="A38" s="17" t="s">
        <v>215</v>
      </c>
      <c r="B38" s="17" t="s">
        <v>216</v>
      </c>
      <c r="C38" s="40" t="s">
        <v>189</v>
      </c>
      <c r="D38" s="41">
        <v>8.3000000000000004E-2</v>
      </c>
      <c r="E38" s="16">
        <v>1</v>
      </c>
      <c r="F38" s="16">
        <v>0</v>
      </c>
      <c r="G38" s="16">
        <v>20.13</v>
      </c>
      <c r="H38" s="16">
        <v>0</v>
      </c>
      <c r="I38" s="16">
        <v>1.67</v>
      </c>
    </row>
    <row r="39" spans="1:9">
      <c r="I39" s="56">
        <f>SUM(I36:I38)</f>
        <v>3.29</v>
      </c>
    </row>
  </sheetData>
  <mergeCells count="5">
    <mergeCell ref="A2:I2"/>
    <mergeCell ref="A3:I3"/>
    <mergeCell ref="A4:I4"/>
    <mergeCell ref="A5:I5"/>
    <mergeCell ref="B7:I7"/>
  </mergeCells>
  <printOptions horizontalCentered="1"/>
  <pageMargins left="0" right="0.19685039370078741" top="0.98425196850393704" bottom="0.98425196850393704" header="0.39370078740157483" footer="0.39370078740157483"/>
  <pageSetup paperSize="9" scale="74" fitToWidth="0" fitToHeight="0" orientation="portrait" r:id="rId1"/>
  <headerFooter scaleWithDoc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Inicial</vt:lpstr>
      <vt:lpstr>Composições Principais</vt:lpstr>
      <vt:lpstr>Composições Auxiliares</vt:lpstr>
      <vt:lpstr>'Composições Auxiliares'!Titulos_de_impressao</vt:lpstr>
      <vt:lpstr>'Composições Principais'!Titulos_de_impressao</vt:lpstr>
      <vt:lpstr>'Orçamento Inicial'!Titulos_de_impressao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2024-04-23T12:54:56Z</dcterms:created>
  <dcterms:modified xsi:type="dcterms:W3CDTF">2024-04-23T12:55:25Z</dcterms:modified>
</cp:coreProperties>
</file>